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Q:\Projekte\10000-\10139.10 GEP Emmen\07 Submission\"/>
    </mc:Choice>
  </mc:AlternateContent>
  <bookViews>
    <workbookView xWindow="3140" yWindow="-60" windowWidth="12630" windowHeight="5670" tabRatio="616"/>
  </bookViews>
  <sheets>
    <sheet name="Überarbeitung GEP Emmen" sheetId="6" r:id="rId1"/>
  </sheets>
  <definedNames>
    <definedName name="_xlnm.Print_Area" localSheetId="0">'Überarbeitung GEP Emmen'!$A$1:$G$183</definedName>
    <definedName name="_xlnm.Print_Titles" localSheetId="0">'Überarbeitung GEP Emmen'!$1:$1</definedName>
  </definedNames>
  <calcPr calcId="171027"/>
</workbook>
</file>

<file path=xl/calcChain.xml><?xml version="1.0" encoding="utf-8"?>
<calcChain xmlns="http://schemas.openxmlformats.org/spreadsheetml/2006/main">
  <c r="G38" i="6" l="1"/>
  <c r="G39" i="6"/>
  <c r="G29" i="6"/>
  <c r="G59" i="6" l="1"/>
  <c r="G138" i="6" l="1"/>
  <c r="G139" i="6"/>
  <c r="G43" i="6" l="1"/>
  <c r="G27" i="6"/>
  <c r="G28" i="6"/>
  <c r="G119" i="6" l="1"/>
  <c r="G123" i="6" s="1"/>
  <c r="G94" i="6" l="1"/>
  <c r="G95" i="6"/>
  <c r="G96" i="6"/>
  <c r="G97" i="6"/>
  <c r="G101" i="6"/>
  <c r="G79" i="6" l="1"/>
  <c r="G70" i="6" l="1"/>
  <c r="G71" i="6"/>
  <c r="G69" i="6"/>
  <c r="G37" i="6" l="1"/>
  <c r="G40" i="6"/>
  <c r="G42" i="6"/>
  <c r="G41" i="6"/>
  <c r="G140" i="6" l="1"/>
  <c r="G58" i="6" l="1"/>
  <c r="G57" i="6"/>
  <c r="G129" i="6"/>
  <c r="G128" i="6"/>
  <c r="G133" i="6" s="1"/>
  <c r="G109" i="6"/>
  <c r="G107" i="6"/>
  <c r="G106" i="6"/>
  <c r="G98" i="6"/>
  <c r="G99" i="6"/>
  <c r="G100" i="6"/>
  <c r="G102" i="6"/>
  <c r="G103" i="6"/>
  <c r="G104" i="6"/>
  <c r="G92" i="6"/>
  <c r="G81" i="6"/>
  <c r="G82" i="6"/>
  <c r="G83" i="6"/>
  <c r="G80" i="6"/>
  <c r="G55" i="6"/>
  <c r="G54" i="6"/>
  <c r="G53" i="6"/>
  <c r="G68" i="6"/>
  <c r="G67" i="6"/>
  <c r="G56" i="6"/>
  <c r="G52" i="6"/>
  <c r="G44" i="6"/>
  <c r="G47" i="6" s="1"/>
  <c r="G26" i="6"/>
  <c r="G32" i="6" s="1"/>
  <c r="G114" i="6" l="1"/>
  <c r="G74" i="6"/>
  <c r="G87" i="6"/>
  <c r="G62" i="6"/>
  <c r="G144" i="6" l="1"/>
  <c r="G147" i="6" s="1"/>
  <c r="G150" i="6" s="1"/>
  <c r="G153" i="6" s="1"/>
  <c r="G156" i="6" s="1"/>
  <c r="G159" i="6" l="1"/>
  <c r="G162" i="6" s="1"/>
</calcChain>
</file>

<file path=xl/sharedStrings.xml><?xml version="1.0" encoding="utf-8"?>
<sst xmlns="http://schemas.openxmlformats.org/spreadsheetml/2006/main" count="166" uniqueCount="116">
  <si>
    <t>Die Einheitspreise enthalten:</t>
  </si>
  <si>
    <t>Pos</t>
  </si>
  <si>
    <t>Beschrieb</t>
  </si>
  <si>
    <t>Menge</t>
  </si>
  <si>
    <t>Betrag Fr.</t>
  </si>
  <si>
    <t>Allgemeines</t>
  </si>
  <si>
    <t>Teilangebote sind nicht zugelassen.</t>
  </si>
  <si>
    <t>Der vorliegende Leistungsbeschrieb ist für die Offerte unverändert zu übernehmen und auszufüllen. 
In der Offerte müssen zwingend die einzelnen Preise der Positionen und Unterpositionen eingetragen werden.</t>
  </si>
  <si>
    <t xml:space="preserve">  - Reisespesen</t>
  </si>
  <si>
    <t xml:space="preserve">  - Vervielfältigungen für den internen Gebrauch</t>
  </si>
  <si>
    <t xml:space="preserve">  - CAD-Kosten, Kosten für Berechnungssoftware</t>
  </si>
  <si>
    <t>Teilprojekt Anlagekataster</t>
  </si>
  <si>
    <t>Übernahme der Anlagekatasterdaten</t>
  </si>
  <si>
    <t>Preis</t>
  </si>
  <si>
    <t>ME</t>
  </si>
  <si>
    <t>pl</t>
  </si>
  <si>
    <t>St</t>
  </si>
  <si>
    <t>Abzugebende Unterlagen gemäss Pflichtenheft</t>
  </si>
  <si>
    <t>Teilprojekt Zustand, Sanierung und Unterhalt</t>
  </si>
  <si>
    <t>Zustandsbeurteilung und Massnahmenplanung Hochwasserentlastungen</t>
  </si>
  <si>
    <t>Zustandsbeurteilung und Massnahmenplanung Regenbecken</t>
  </si>
  <si>
    <t>Teilprojekt Fremdwasser</t>
  </si>
  <si>
    <t>Total Teilprojekt Fremdwasser</t>
  </si>
  <si>
    <t>Total Teilprojekt Zustand, Sanierung und Unterhalt</t>
  </si>
  <si>
    <t>Total Teilprojekt Anlagekataster</t>
  </si>
  <si>
    <t xml:space="preserve">Nebenkosten für abzugebende resp. durch den Auftraggeber bestellte Pläne und Berichte, Unterlagen für </t>
  </si>
  <si>
    <t>Teilprojekt Gefahrenvorsorge</t>
  </si>
  <si>
    <t>Bezug und Darstellung abwasserrelevanter Betriebe</t>
  </si>
  <si>
    <t>Erfassung Schachtbauwerke vor Ort</t>
  </si>
  <si>
    <t xml:space="preserve">Diese Nebenkosten müssen bei der Preisberechnung nicht berücksichtigt werden. </t>
  </si>
  <si>
    <t>Teilprojekt Massnahmenplan</t>
  </si>
  <si>
    <t>Erarbeitung Massnahmentabelle</t>
  </si>
  <si>
    <t>Erstellung Massnahmenplan</t>
  </si>
  <si>
    <t>Total Teilprojekt Gefahrenvorsorge</t>
  </si>
  <si>
    <t>Total Teilprojekt Massnahmenplan</t>
  </si>
  <si>
    <t>Teilprojekt Gewässer</t>
  </si>
  <si>
    <t>Begehung und Bewertung Einleitstellen</t>
  </si>
  <si>
    <t>Bestimmung Niederwasserabflüsse Q347</t>
  </si>
  <si>
    <t>Beurteilung Rückfluss in Mischabwasserkanalisation</t>
  </si>
  <si>
    <t>Beschreibung Gewässerverschmutzungen</t>
  </si>
  <si>
    <t>Entwässerungskonzept</t>
  </si>
  <si>
    <t>Übernahme Katasterdaten in Berechnungsprogramm</t>
  </si>
  <si>
    <t>Begehung Sonderbauwerke inkl. Erstellung VSA Stammkarte</t>
  </si>
  <si>
    <t>- Pumpwerke</t>
  </si>
  <si>
    <t>- Hochwasserentlastungen</t>
  </si>
  <si>
    <t>- Regenbecken</t>
  </si>
  <si>
    <t>Simulation Abwasseranfall bei Trockenwetter</t>
  </si>
  <si>
    <t>Eruierung Handlungsbedarf Mischabwassereinleitstellen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</si>
  <si>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</si>
  <si>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</si>
  <si>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</si>
  <si>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</si>
  <si>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</si>
  <si>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</si>
  <si>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</si>
  <si>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</si>
  <si>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</si>
  <si>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</si>
  <si>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</si>
  <si>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Entwicklung des Berechnungsmodells für den Prognosezustand</t>
  </si>
  <si>
    <t>7.3.1</t>
  </si>
  <si>
    <t>7.2.2</t>
  </si>
  <si>
    <t xml:space="preserve">Berechnung Prognosezustand und hydraulische Massnahmenplanung inkl. </t>
  </si>
  <si>
    <t>Total Teilprojekt Gewässer</t>
  </si>
  <si>
    <t>Total Teilprojekt Entwässerungskonzept</t>
  </si>
  <si>
    <t>Diverses</t>
  </si>
  <si>
    <t>Präsentationen und Besprechungen mit dem Auftraggeber werden gemäss effektivem Aufwand separat vergütet.</t>
  </si>
  <si>
    <t>Durchführung Berechnung Prognosezustand mit bestehender Kanalisation</t>
  </si>
  <si>
    <t>mittlerer Stundenansatz für Zusatzleistungen</t>
  </si>
  <si>
    <t>Gesamttotal GEP inkl. MwSt.</t>
  </si>
  <si>
    <t>Rabatt</t>
  </si>
  <si>
    <t>%</t>
  </si>
  <si>
    <t>Skonto (innerhalb 60 Tage)</t>
  </si>
  <si>
    <t>Zwischentotal 1</t>
  </si>
  <si>
    <t>Total GEP exkl. MwSt.</t>
  </si>
  <si>
    <t>Zwischentotal 2</t>
  </si>
  <si>
    <t>Fr./h</t>
  </si>
  <si>
    <t>Ort und Datum</t>
  </si>
  <si>
    <t>Firma</t>
  </si>
  <si>
    <t>Unterschrift</t>
  </si>
  <si>
    <t>Überarbeitung GEP Emmen</t>
  </si>
  <si>
    <t>Mit dem Auftraggeber werden periodische GEP Sitzungen durchgeführt. Es ist mit einer halbtägigen Sitzung alle zwei Monate</t>
  </si>
  <si>
    <t>Erfassung Durchmesser und Material von Haltungen auf Basis TV Untersuchung</t>
  </si>
  <si>
    <t>Dokumentation festgestellter Fehler</t>
  </si>
  <si>
    <t>Submission und Begleitung Leistungen Dritter</t>
  </si>
  <si>
    <t>m</t>
  </si>
  <si>
    <t>Zustandsbeurteilung nicht begehbarer Kanalisationen</t>
  </si>
  <si>
    <t>Zustandsbeurteilung von Kontrollschächten</t>
  </si>
  <si>
    <t>Erarbeitung Konzept private Anschlussleitungen</t>
  </si>
  <si>
    <t>Konzept Gewässerbegehung</t>
  </si>
  <si>
    <t>Zuflüsse aus natürlichen Einzugsgebieten, Gefährdung, Umgang</t>
  </si>
  <si>
    <t>Erstellung zusammenfassender Bericht und Plan</t>
  </si>
  <si>
    <t xml:space="preserve">Aktualisierung bekannter Fremdwasserquellen </t>
  </si>
  <si>
    <t>Vergleich Lage Kanalisation mit Grundwasserspiegel</t>
  </si>
  <si>
    <t>Auswertung der Kanal-TV Aufnahmen und Schachtzustandserhebungen</t>
  </si>
  <si>
    <t>Erarbeitung von Massnahmen</t>
  </si>
  <si>
    <t xml:space="preserve">Dokumentation </t>
  </si>
  <si>
    <t>Abklärung von Interventionsmöglichkeiten</t>
  </si>
  <si>
    <t>Erstellung Gefahrenplan gemäss Vorgaben Kanton Luzern</t>
  </si>
  <si>
    <t>Überarbeitung Alarmorganisation und Störfallplanung, Dokumentation</t>
  </si>
  <si>
    <t>Entwicklung Berechnungsmodell hydraulische Überprüfung</t>
  </si>
  <si>
    <t>Entwicklung Berechnungsmodell Langzeitsimulation</t>
  </si>
  <si>
    <t>Modellkalibrierung, - verifikation</t>
  </si>
  <si>
    <t>Berechnung IST-Zustand hydraulische Überprüfung und Auswertung Resultate</t>
  </si>
  <si>
    <t>Berechnung IST-Zustand Langzeitsimulation und Auswertung Resultate</t>
  </si>
  <si>
    <t>Teilprojekt Finanzierung</t>
  </si>
  <si>
    <t>Zusammenstellung Kosten GEP Massnahme</t>
  </si>
  <si>
    <t>entsprechenden Aufwendungen für Vorbereitung, Durchführung und Protokollierung sind innerhalb der einzelnen Leistungen einzurechnen.</t>
  </si>
  <si>
    <t>Zustandsbeurteilung und Massnahmenplanung Pumpwerke</t>
  </si>
  <si>
    <t>zu rechnen. In der Phase Entwässerungskonzept/hydraulische Massnahmenplanung ist mit einem monatlichen Rhythmus zu rechnen. Die</t>
  </si>
  <si>
    <t>Mehrwertsteuer 7.7%</t>
  </si>
  <si>
    <t>Überprüfung Strassenentwässerung und Gleisentwässerung, Aufzeigen Zulässigkeit</t>
  </si>
  <si>
    <t>Erarbeitung Konzept Funktions- und Erfolgskontrolle</t>
  </si>
  <si>
    <t>Zustandsbeurteilung begehbare Kanalisationen</t>
  </si>
  <si>
    <t>Vorstellung und Umgang GEP</t>
  </si>
  <si>
    <t>Begleitung Bewilligungsprozess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</si>
</sst>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0"/>
      <name val="Geneva"/>
    </font>
    <font>
      <sz val="8"/>
      <name val="Geneva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name val="Geneva"/>
      <family val="2"/>
    </font>
    <font>
      <b/>
      <sz val="12"/>
      <name val="Genev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" fontId="4" fillId="0" borderId="8" xfId="0" applyNumberFormat="1" applyFont="1" applyBorder="1" applyAlignment="1">
      <alignment horizontal="right"/>
    </xf>
    <xf numFmtId="0" fontId="4" fillId="0" borderId="0" xfId="0" applyFont="1" applyFill="1" applyBorder="1"/>
    <xf numFmtId="0" fontId="4" fillId="0" borderId="0" xfId="0" applyFont="1"/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" fontId="5" fillId="0" borderId="8" xfId="0" applyNumberFormat="1" applyFont="1" applyBorder="1" applyAlignment="1">
      <alignment horizontal="right"/>
    </xf>
    <xf numFmtId="0" fontId="5" fillId="0" borderId="0" xfId="0" applyFont="1" applyFill="1" applyBorder="1"/>
    <xf numFmtId="0" fontId="5" fillId="0" borderId="0" xfId="0" applyFont="1"/>
    <xf numFmtId="164" fontId="3" fillId="0" borderId="6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4" fontId="6" fillId="0" borderId="8" xfId="0" applyNumberFormat="1" applyFont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/>
    <xf numFmtId="4" fontId="6" fillId="0" borderId="8" xfId="0" applyNumberFormat="1" applyFont="1" applyBorder="1" applyAlignment="1"/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/>
    <xf numFmtId="164" fontId="3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/>
    <xf numFmtId="164" fontId="3" fillId="0" borderId="9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/>
    </xf>
    <xf numFmtId="4" fontId="3" fillId="0" borderId="11" xfId="0" applyNumberFormat="1" applyFont="1" applyBorder="1" applyAlignment="1">
      <alignment horizontal="right"/>
    </xf>
    <xf numFmtId="0" fontId="3" fillId="0" borderId="10" xfId="0" applyFont="1" applyFill="1" applyBorder="1"/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4" fontId="3" fillId="0" borderId="14" xfId="0" applyNumberFormat="1" applyFont="1" applyBorder="1" applyAlignment="1">
      <alignment horizontal="right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3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18" xfId="0" applyFont="1" applyBorder="1"/>
    <xf numFmtId="0" fontId="3" fillId="0" borderId="10" xfId="0" applyFont="1" applyBorder="1" applyAlignment="1">
      <alignment horizontal="left" vertical="top"/>
    </xf>
    <xf numFmtId="0" fontId="3" fillId="0" borderId="18" xfId="0" applyFont="1" applyBorder="1" applyAlignment="1">
      <alignment horizontal="center" vertical="top"/>
    </xf>
    <xf numFmtId="0" fontId="3" fillId="0" borderId="18" xfId="0" applyFont="1" applyBorder="1" applyAlignment="1">
      <alignment horizontal="center"/>
    </xf>
    <xf numFmtId="4" fontId="3" fillId="0" borderId="19" xfId="0" applyNumberFormat="1" applyFont="1" applyBorder="1" applyAlignment="1">
      <alignment horizontal="right"/>
    </xf>
    <xf numFmtId="0" fontId="3" fillId="0" borderId="12" xfId="0" applyFont="1" applyBorder="1"/>
    <xf numFmtId="4" fontId="3" fillId="0" borderId="14" xfId="0" applyNumberFormat="1" applyFont="1" applyFill="1" applyBorder="1" applyAlignment="1">
      <alignment horizontal="right"/>
    </xf>
    <xf numFmtId="4" fontId="3" fillId="0" borderId="13" xfId="0" applyNumberFormat="1" applyFont="1" applyBorder="1" applyAlignment="1">
      <alignment horizontal="right"/>
    </xf>
    <xf numFmtId="1" fontId="5" fillId="0" borderId="6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4" fillId="0" borderId="12" xfId="0" applyFont="1" applyBorder="1"/>
    <xf numFmtId="0" fontId="3" fillId="0" borderId="7" xfId="0" quotePrefix="1" applyFont="1" applyBorder="1"/>
    <xf numFmtId="49" fontId="3" fillId="0" borderId="16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18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 vertical="center"/>
    </xf>
    <xf numFmtId="9" fontId="3" fillId="0" borderId="7" xfId="0" applyNumberFormat="1" applyFont="1" applyFill="1" applyBorder="1" applyAlignment="1">
      <alignment horizontal="right"/>
    </xf>
    <xf numFmtId="0" fontId="3" fillId="0" borderId="7" xfId="0" applyFont="1" applyBorder="1" applyAlignment="1">
      <alignment horizontal="right" vertical="top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9" fontId="3" fillId="0" borderId="0" xfId="0" applyNumberFormat="1" applyFont="1" applyFill="1" applyBorder="1" applyAlignment="1">
      <alignment horizontal="right"/>
    </xf>
    <xf numFmtId="9" fontId="3" fillId="0" borderId="7" xfId="0" applyNumberFormat="1" applyFont="1" applyBorder="1" applyAlignment="1">
      <alignment horizontal="right" vertical="top"/>
    </xf>
    <xf numFmtId="0" fontId="3" fillId="0" borderId="20" xfId="0" applyFont="1" applyBorder="1" applyAlignment="1">
      <alignment horizontal="center" vertical="top"/>
    </xf>
    <xf numFmtId="0" fontId="3" fillId="0" borderId="20" xfId="0" applyFont="1" applyBorder="1" applyAlignment="1">
      <alignment horizontal="center"/>
    </xf>
    <xf numFmtId="4" fontId="3" fillId="0" borderId="22" xfId="0" applyNumberFormat="1" applyFont="1" applyBorder="1" applyAlignment="1">
      <alignment horizontal="right"/>
    </xf>
    <xf numFmtId="164" fontId="3" fillId="0" borderId="23" xfId="0" applyNumberFormat="1" applyFont="1" applyBorder="1" applyAlignment="1">
      <alignment horizontal="center"/>
    </xf>
    <xf numFmtId="0" fontId="3" fillId="0" borderId="24" xfId="0" applyFont="1" applyBorder="1"/>
    <xf numFmtId="0" fontId="3" fillId="0" borderId="24" xfId="0" applyFont="1" applyFill="1" applyBorder="1"/>
    <xf numFmtId="0" fontId="3" fillId="0" borderId="25" xfId="0" applyFont="1" applyFill="1" applyBorder="1" applyAlignment="1">
      <alignment horizontal="center" vertical="top"/>
    </xf>
    <xf numFmtId="0" fontId="3" fillId="0" borderId="26" xfId="0" applyFont="1" applyBorder="1" applyAlignment="1">
      <alignment horizontal="center"/>
    </xf>
    <xf numFmtId="4" fontId="3" fillId="0" borderId="27" xfId="0" applyNumberFormat="1" applyFont="1" applyBorder="1" applyAlignment="1">
      <alignment horizontal="right"/>
    </xf>
    <xf numFmtId="0" fontId="3" fillId="0" borderId="28" xfId="0" applyFont="1" applyBorder="1"/>
    <xf numFmtId="164" fontId="6" fillId="0" borderId="16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164" fontId="3" fillId="0" borderId="16" xfId="0" applyNumberFormat="1" applyFont="1" applyBorder="1" applyAlignment="1">
      <alignment horizontal="left"/>
    </xf>
    <xf numFmtId="164" fontId="6" fillId="0" borderId="29" xfId="0" applyNumberFormat="1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3" fillId="0" borderId="28" xfId="0" applyFont="1" applyFill="1" applyBorder="1" applyAlignment="1">
      <alignment horizontal="center" vertical="top"/>
    </xf>
    <xf numFmtId="0" fontId="3" fillId="0" borderId="28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4" fontId="6" fillId="0" borderId="17" xfId="0" applyNumberFormat="1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/>
    </xf>
    <xf numFmtId="4" fontId="6" fillId="0" borderId="8" xfId="0" applyNumberFormat="1" applyFont="1" applyBorder="1" applyAlignment="1" applyProtection="1">
      <alignment horizontal="right"/>
    </xf>
    <xf numFmtId="0" fontId="3" fillId="0" borderId="10" xfId="0" applyFont="1" applyBorder="1" applyAlignment="1" applyProtection="1">
      <alignment horizontal="center"/>
    </xf>
    <xf numFmtId="4" fontId="6" fillId="0" borderId="11" xfId="0" applyNumberFormat="1" applyFont="1" applyBorder="1" applyAlignment="1" applyProtection="1">
      <alignment horizontal="right"/>
    </xf>
    <xf numFmtId="4" fontId="3" fillId="0" borderId="8" xfId="0" applyNumberFormat="1" applyFont="1" applyBorder="1" applyAlignment="1" applyProtection="1">
      <alignment horizontal="right"/>
    </xf>
    <xf numFmtId="164" fontId="3" fillId="0" borderId="29" xfId="0" applyNumberFormat="1" applyFont="1" applyBorder="1" applyAlignment="1">
      <alignment horizontal="left"/>
    </xf>
    <xf numFmtId="0" fontId="3" fillId="0" borderId="24" xfId="0" applyFont="1" applyBorder="1" applyAlignment="1" applyProtection="1">
      <alignment horizontal="center"/>
    </xf>
    <xf numFmtId="4" fontId="6" fillId="0" borderId="27" xfId="0" applyNumberFormat="1" applyFont="1" applyBorder="1" applyAlignment="1" applyProtection="1">
      <alignment horizontal="right"/>
    </xf>
    <xf numFmtId="164" fontId="3" fillId="0" borderId="17" xfId="0" applyNumberFormat="1" applyFont="1" applyBorder="1" applyAlignment="1">
      <alignment horizontal="left"/>
    </xf>
    <xf numFmtId="0" fontId="3" fillId="0" borderId="10" xfId="0" applyFont="1" applyFill="1" applyBorder="1" applyAlignment="1" applyProtection="1">
      <alignment horizontal="center" vertical="top"/>
      <protection locked="0"/>
    </xf>
    <xf numFmtId="0" fontId="3" fillId="0" borderId="24" xfId="0" applyFont="1" applyFill="1" applyBorder="1" applyAlignment="1">
      <alignment horizontal="center" vertical="top"/>
    </xf>
    <xf numFmtId="164" fontId="6" fillId="0" borderId="30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3" fillId="0" borderId="31" xfId="0" applyFont="1" applyFill="1" applyBorder="1" applyAlignment="1">
      <alignment horizontal="center" vertical="top"/>
    </xf>
    <xf numFmtId="0" fontId="3" fillId="0" borderId="31" xfId="0" applyFont="1" applyBorder="1" applyAlignment="1" applyProtection="1">
      <alignment horizontal="center"/>
    </xf>
    <xf numFmtId="4" fontId="6" fillId="0" borderId="32" xfId="0" applyNumberFormat="1" applyFont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 applyProtection="1">
      <alignment horizontal="center"/>
    </xf>
    <xf numFmtId="4" fontId="5" fillId="0" borderId="8" xfId="0" applyNumberFormat="1" applyFont="1" applyBorder="1" applyAlignment="1" applyProtection="1">
      <alignment horizontal="right"/>
    </xf>
    <xf numFmtId="164" fontId="6" fillId="0" borderId="16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2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3" xfId="0" applyFont="1" applyBorder="1" applyAlignment="1" applyProtection="1">
      <alignment horizontal="right"/>
    </xf>
    <xf numFmtId="0" fontId="3" fillId="0" borderId="21" xfId="0" applyFont="1" applyBorder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3" fillId="0" borderId="24" xfId="0" applyFont="1" applyBorder="1" applyAlignment="1" applyProtection="1">
      <alignment horizontal="right"/>
    </xf>
    <xf numFmtId="0" fontId="3" fillId="0" borderId="1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3" fillId="0" borderId="31" xfId="0" applyFont="1" applyBorder="1" applyAlignment="1" applyProtection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25" xfId="0" applyFont="1" applyBorder="1" applyAlignment="1" applyProtection="1">
      <alignment horizontal="right"/>
    </xf>
    <xf numFmtId="0" fontId="3" fillId="0" borderId="28" xfId="0" applyFont="1" applyBorder="1" applyAlignment="1" applyProtection="1">
      <alignment horizontal="right"/>
    </xf>
    <xf numFmtId="4" fontId="3" fillId="0" borderId="11" xfId="0" applyNumberFormat="1" applyFont="1" applyBorder="1" applyAlignment="1" applyProtection="1">
      <alignment horizontal="right"/>
    </xf>
    <xf numFmtId="4" fontId="3" fillId="2" borderId="13" xfId="0" applyNumberFormat="1" applyFont="1" applyFill="1" applyBorder="1" applyAlignment="1" applyProtection="1">
      <alignment horizontal="right"/>
      <protection locked="0"/>
    </xf>
    <xf numFmtId="0" fontId="7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4" fontId="2" fillId="0" borderId="36" xfId="0" applyNumberFormat="1" applyFont="1" applyBorder="1" applyAlignment="1">
      <alignment horizontal="left" vertical="center"/>
    </xf>
    <xf numFmtId="4" fontId="6" fillId="0" borderId="11" xfId="0" applyNumberFormat="1" applyFont="1" applyBorder="1" applyAlignment="1">
      <alignment horizontal="right"/>
    </xf>
    <xf numFmtId="0" fontId="3" fillId="0" borderId="37" xfId="0" applyFont="1" applyBorder="1"/>
    <xf numFmtId="0" fontId="3" fillId="0" borderId="37" xfId="0" applyFont="1" applyFill="1" applyBorder="1"/>
    <xf numFmtId="0" fontId="3" fillId="0" borderId="37" xfId="0" applyFont="1" applyFill="1" applyBorder="1" applyAlignment="1">
      <alignment horizontal="center" vertical="top"/>
    </xf>
    <xf numFmtId="0" fontId="3" fillId="0" borderId="37" xfId="0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right"/>
    </xf>
    <xf numFmtId="0" fontId="3" fillId="0" borderId="0" xfId="0" applyFont="1" applyBorder="1" applyAlignment="1">
      <alignment horizontal="centerContinuous"/>
    </xf>
    <xf numFmtId="164" fontId="3" fillId="0" borderId="38" xfId="0" applyNumberFormat="1" applyFont="1" applyBorder="1" applyAlignment="1">
      <alignment horizontal="center"/>
    </xf>
    <xf numFmtId="4" fontId="3" fillId="0" borderId="39" xfId="0" applyNumberFormat="1" applyFont="1" applyBorder="1" applyAlignment="1" applyProtection="1">
      <alignment horizontal="right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Continuous"/>
    </xf>
    <xf numFmtId="0" fontId="3" fillId="0" borderId="1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/>
    <xf numFmtId="0" fontId="3" fillId="0" borderId="31" xfId="0" applyFont="1" applyBorder="1" applyAlignment="1">
      <alignment horizontal="center"/>
    </xf>
    <xf numFmtId="0" fontId="3" fillId="0" borderId="31" xfId="0" applyFont="1" applyBorder="1" applyAlignment="1">
      <alignment horizontal="right"/>
    </xf>
    <xf numFmtId="4" fontId="3" fillId="0" borderId="32" xfId="0" applyNumberFormat="1" applyFont="1" applyBorder="1" applyAlignment="1">
      <alignment horizontal="right"/>
    </xf>
    <xf numFmtId="4" fontId="3" fillId="3" borderId="13" xfId="0" applyNumberFormat="1" applyFont="1" applyFill="1" applyBorder="1" applyAlignment="1" applyProtection="1">
      <alignment horizontal="right"/>
    </xf>
    <xf numFmtId="0" fontId="3" fillId="4" borderId="0" xfId="0" applyFont="1" applyFill="1" applyBorder="1" applyAlignment="1" applyProtection="1">
      <alignment horizontal="center" vertical="top"/>
      <protection locked="0"/>
    </xf>
    <xf numFmtId="4" fontId="6" fillId="0" borderId="8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164" fontId="6" fillId="0" borderId="16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164" fontId="5" fillId="0" borderId="16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3"/>
  <sheetViews>
    <sheetView tabSelected="1" view="pageBreakPreview" topLeftCell="A21" zoomScale="120" zoomScaleNormal="115" zoomScaleSheetLayoutView="120" workbookViewId="0">
      <selection activeCell="F189" sqref="F189"/>
    </sheetView>
  </sheetViews>
  <sheetFormatPr baseColWidth="10" defaultColWidth="11.453125" defaultRowHeight="12.5"/>
  <cols>
    <col min="1" max="1" width="6.1796875" style="49" customWidth="1"/>
    <col min="2" max="2" width="16.1796875" style="11" customWidth="1"/>
    <col min="3" max="3" width="52.81640625" style="69" customWidth="1"/>
    <col min="4" max="4" width="7.08984375" style="49" bestFit="1" customWidth="1"/>
    <col min="5" max="5" width="5.453125" style="49" customWidth="1"/>
    <col min="6" max="6" width="16.7265625" style="148" customWidth="1"/>
    <col min="7" max="7" width="16.7265625" style="71" customWidth="1"/>
    <col min="8" max="8" width="10.7265625" style="8" customWidth="1"/>
    <col min="9" max="9" width="10.7265625" style="91" customWidth="1"/>
    <col min="10" max="10" width="10.7265625" style="82" customWidth="1"/>
    <col min="11" max="15" width="10.7265625" style="8" customWidth="1"/>
    <col min="16" max="16384" width="11.453125" style="9"/>
  </cols>
  <sheetData>
    <row r="1" spans="1:256" s="2" customFormat="1" ht="28" customHeight="1">
      <c r="A1" s="164" t="s">
        <v>80</v>
      </c>
      <c r="B1" s="165"/>
      <c r="C1" s="166"/>
      <c r="D1" s="167"/>
      <c r="E1" s="166"/>
      <c r="F1" s="168"/>
      <c r="G1" s="169"/>
      <c r="H1" s="1"/>
      <c r="I1" s="90"/>
      <c r="J1" s="81"/>
      <c r="K1" s="1"/>
      <c r="L1" s="1"/>
      <c r="M1" s="1"/>
      <c r="N1" s="1"/>
      <c r="O1" s="1"/>
    </row>
    <row r="2" spans="1:256" ht="15" customHeight="1">
      <c r="A2" s="10"/>
      <c r="C2" s="12"/>
      <c r="D2" s="13"/>
      <c r="E2" s="13"/>
      <c r="F2" s="143"/>
      <c r="G2" s="14"/>
    </row>
    <row r="3" spans="1:256" s="19" customFormat="1" ht="15.5">
      <c r="A3" s="72">
        <v>1</v>
      </c>
      <c r="B3" s="21" t="s">
        <v>5</v>
      </c>
      <c r="C3" s="15"/>
      <c r="D3" s="16"/>
      <c r="E3" s="16"/>
      <c r="F3" s="144"/>
      <c r="G3" s="17"/>
      <c r="H3" s="18"/>
      <c r="I3" s="92"/>
      <c r="J3" s="83"/>
      <c r="K3" s="18"/>
      <c r="L3" s="18"/>
      <c r="M3" s="18"/>
      <c r="N3" s="18"/>
      <c r="O3" s="18"/>
    </row>
    <row r="4" spans="1:256" s="26" customFormat="1" ht="7" customHeight="1">
      <c r="A4" s="20"/>
      <c r="B4" s="21"/>
      <c r="C4" s="22"/>
      <c r="D4" s="23"/>
      <c r="E4" s="23"/>
      <c r="F4" s="145"/>
      <c r="G4" s="24"/>
      <c r="H4" s="25"/>
      <c r="I4" s="93"/>
      <c r="J4" s="84"/>
      <c r="K4" s="25"/>
      <c r="L4" s="25"/>
      <c r="M4" s="25"/>
      <c r="N4" s="25"/>
      <c r="O4" s="25"/>
    </row>
    <row r="5" spans="1:256" ht="13" customHeight="1">
      <c r="A5" s="27"/>
      <c r="B5" s="11" t="s">
        <v>6</v>
      </c>
      <c r="C5" s="12"/>
      <c r="D5" s="13"/>
      <c r="E5" s="13"/>
      <c r="F5" s="143"/>
      <c r="G5" s="28"/>
    </row>
    <row r="6" spans="1:256" ht="24.75" customHeight="1">
      <c r="A6" s="29"/>
      <c r="B6" s="190" t="s">
        <v>7</v>
      </c>
      <c r="C6" s="191"/>
      <c r="D6" s="191"/>
      <c r="E6" s="191"/>
      <c r="F6" s="191"/>
      <c r="G6" s="192"/>
    </row>
    <row r="7" spans="1:256" ht="13" customHeight="1">
      <c r="A7" s="27"/>
      <c r="B7" s="30" t="s">
        <v>0</v>
      </c>
      <c r="C7" s="12"/>
      <c r="D7" s="31"/>
      <c r="E7" s="31"/>
      <c r="F7" s="146"/>
      <c r="G7" s="32"/>
    </row>
    <row r="8" spans="1:256" ht="15.5">
      <c r="A8" s="27"/>
      <c r="B8" s="30" t="s">
        <v>8</v>
      </c>
      <c r="C8" s="12"/>
      <c r="D8" s="31"/>
      <c r="E8" s="31"/>
      <c r="F8" s="146"/>
      <c r="G8" s="32"/>
      <c r="N8" s="25"/>
      <c r="O8" s="25"/>
    </row>
    <row r="9" spans="1:256" ht="13" customHeight="1">
      <c r="A9" s="27"/>
      <c r="B9" s="30" t="s">
        <v>9</v>
      </c>
      <c r="C9" s="33"/>
      <c r="D9" s="34"/>
      <c r="E9" s="34"/>
      <c r="F9" s="146"/>
      <c r="G9" s="35"/>
    </row>
    <row r="10" spans="1:256" ht="13" customHeight="1">
      <c r="A10" s="27"/>
      <c r="B10" s="30" t="s">
        <v>10</v>
      </c>
      <c r="C10" s="33"/>
      <c r="D10" s="34"/>
      <c r="E10" s="34"/>
      <c r="F10" s="146"/>
      <c r="G10" s="35"/>
    </row>
    <row r="11" spans="1:256" ht="13" customHeight="1">
      <c r="A11" s="27"/>
      <c r="B11" s="30"/>
      <c r="C11" s="33"/>
      <c r="D11" s="34"/>
      <c r="E11" s="34"/>
      <c r="F11" s="146"/>
      <c r="G11" s="35"/>
    </row>
    <row r="12" spans="1:256" ht="13" customHeight="1">
      <c r="A12" s="27"/>
      <c r="B12" s="30" t="s">
        <v>81</v>
      </c>
      <c r="C12" s="33"/>
      <c r="D12" s="34"/>
      <c r="E12" s="34"/>
      <c r="F12" s="146"/>
      <c r="G12" s="35"/>
    </row>
    <row r="13" spans="1:256" ht="13" customHeight="1">
      <c r="A13" s="27"/>
      <c r="B13" s="30" t="s">
        <v>109</v>
      </c>
      <c r="C13" s="33"/>
      <c r="D13" s="34"/>
      <c r="E13" s="34"/>
      <c r="F13" s="146"/>
      <c r="G13" s="35"/>
    </row>
    <row r="14" spans="1:256" ht="13" customHeight="1">
      <c r="A14" s="27"/>
      <c r="B14" s="30" t="s">
        <v>107</v>
      </c>
      <c r="C14" s="33"/>
      <c r="D14" s="34"/>
      <c r="E14" s="34"/>
      <c r="F14" s="146"/>
      <c r="G14" s="35"/>
    </row>
    <row r="15" spans="1:256" ht="13" customHeight="1">
      <c r="A15" s="27"/>
      <c r="B15" s="30"/>
      <c r="C15" s="33"/>
      <c r="D15" s="34"/>
      <c r="E15" s="34"/>
      <c r="F15" s="146"/>
      <c r="G15" s="35"/>
    </row>
    <row r="16" spans="1:256" s="19" customFormat="1" ht="13" customHeight="1">
      <c r="A16" s="27"/>
      <c r="B16" s="36" t="s">
        <v>25</v>
      </c>
      <c r="C16" s="33"/>
      <c r="D16" s="34"/>
      <c r="E16" s="34"/>
      <c r="F16" s="146"/>
      <c r="G16" s="35"/>
      <c r="H16" s="37"/>
      <c r="I16" s="94"/>
      <c r="J16" s="85"/>
      <c r="K16" s="33"/>
      <c r="L16" s="34"/>
      <c r="M16" s="34"/>
      <c r="N16" s="34"/>
      <c r="O16" s="39"/>
      <c r="P16" s="37"/>
      <c r="Q16" s="38"/>
      <c r="R16" s="12"/>
      <c r="S16" s="33"/>
      <c r="T16" s="34"/>
      <c r="U16" s="34"/>
      <c r="V16" s="34"/>
      <c r="W16" s="39"/>
      <c r="X16" s="37"/>
      <c r="Y16" s="38"/>
      <c r="Z16" s="12"/>
      <c r="AA16" s="33"/>
      <c r="AB16" s="34"/>
      <c r="AC16" s="34"/>
      <c r="AD16" s="34"/>
      <c r="AE16" s="39"/>
      <c r="AF16" s="37"/>
      <c r="AG16" s="38"/>
      <c r="AH16" s="12"/>
      <c r="AI16" s="33"/>
      <c r="AJ16" s="34"/>
      <c r="AK16" s="34"/>
      <c r="AL16" s="34"/>
      <c r="AM16" s="39"/>
      <c r="AN16" s="37"/>
      <c r="AO16" s="38"/>
      <c r="AP16" s="12"/>
      <c r="AQ16" s="33"/>
      <c r="AR16" s="34"/>
      <c r="AS16" s="34"/>
      <c r="AT16" s="34"/>
      <c r="AU16" s="39"/>
      <c r="AV16" s="37"/>
      <c r="AW16" s="38"/>
      <c r="AX16" s="12"/>
      <c r="AY16" s="33"/>
      <c r="AZ16" s="34"/>
      <c r="BA16" s="34"/>
      <c r="BB16" s="34"/>
      <c r="BC16" s="39"/>
      <c r="BD16" s="37"/>
      <c r="BE16" s="38"/>
      <c r="BF16" s="12"/>
      <c r="BG16" s="33"/>
      <c r="BH16" s="34"/>
      <c r="BI16" s="34"/>
      <c r="BJ16" s="34"/>
      <c r="BK16" s="39"/>
      <c r="BL16" s="37"/>
      <c r="BM16" s="38"/>
      <c r="BN16" s="12"/>
      <c r="BO16" s="33"/>
      <c r="BP16" s="34"/>
      <c r="BQ16" s="34"/>
      <c r="BR16" s="34"/>
      <c r="BS16" s="39"/>
      <c r="BT16" s="37"/>
      <c r="BU16" s="38"/>
      <c r="BV16" s="12"/>
      <c r="BW16" s="33"/>
      <c r="BX16" s="34"/>
      <c r="BY16" s="34"/>
      <c r="BZ16" s="34"/>
      <c r="CA16" s="39"/>
      <c r="CB16" s="37"/>
      <c r="CC16" s="38"/>
      <c r="CD16" s="12"/>
      <c r="CE16" s="33"/>
      <c r="CF16" s="34"/>
      <c r="CG16" s="34"/>
      <c r="CH16" s="34"/>
      <c r="CI16" s="39"/>
      <c r="CJ16" s="37"/>
      <c r="CK16" s="38"/>
      <c r="CL16" s="12"/>
      <c r="CM16" s="33"/>
      <c r="CN16" s="34"/>
      <c r="CO16" s="34"/>
      <c r="CP16" s="34"/>
      <c r="CQ16" s="39"/>
      <c r="CR16" s="37"/>
      <c r="CS16" s="38"/>
      <c r="CT16" s="12"/>
      <c r="CU16" s="33"/>
      <c r="CV16" s="34"/>
      <c r="CW16" s="34"/>
      <c r="CX16" s="34"/>
      <c r="CY16" s="39"/>
      <c r="CZ16" s="37"/>
      <c r="DA16" s="38"/>
      <c r="DB16" s="12"/>
      <c r="DC16" s="33"/>
      <c r="DD16" s="34"/>
      <c r="DE16" s="34"/>
      <c r="DF16" s="34"/>
      <c r="DG16" s="39"/>
      <c r="DH16" s="37"/>
      <c r="DI16" s="38"/>
      <c r="DJ16" s="12"/>
      <c r="DK16" s="33"/>
      <c r="DL16" s="34"/>
      <c r="DM16" s="34"/>
      <c r="DN16" s="34"/>
      <c r="DO16" s="39"/>
      <c r="DP16" s="37"/>
      <c r="DQ16" s="38"/>
      <c r="DR16" s="12"/>
      <c r="DS16" s="33"/>
      <c r="DT16" s="34"/>
      <c r="DU16" s="34"/>
      <c r="DV16" s="34"/>
      <c r="DW16" s="39"/>
      <c r="DX16" s="37"/>
      <c r="DY16" s="38"/>
      <c r="DZ16" s="12"/>
      <c r="EA16" s="33"/>
      <c r="EB16" s="34"/>
      <c r="EC16" s="34"/>
      <c r="ED16" s="34"/>
      <c r="EE16" s="39"/>
      <c r="EF16" s="37"/>
      <c r="EG16" s="38"/>
      <c r="EH16" s="12"/>
      <c r="EI16" s="33"/>
      <c r="EJ16" s="34"/>
      <c r="EK16" s="34"/>
      <c r="EL16" s="34"/>
      <c r="EM16" s="39"/>
      <c r="EN16" s="37"/>
      <c r="EO16" s="38"/>
      <c r="EP16" s="12"/>
      <c r="EQ16" s="33"/>
      <c r="ER16" s="34"/>
      <c r="ES16" s="34"/>
      <c r="ET16" s="34"/>
      <c r="EU16" s="39"/>
      <c r="EV16" s="37"/>
      <c r="EW16" s="38"/>
      <c r="EX16" s="12"/>
      <c r="EY16" s="33"/>
      <c r="EZ16" s="34"/>
      <c r="FA16" s="34"/>
      <c r="FB16" s="34"/>
      <c r="FC16" s="39"/>
      <c r="FD16" s="37"/>
      <c r="FE16" s="38"/>
      <c r="FF16" s="12"/>
      <c r="FG16" s="33"/>
      <c r="FH16" s="34"/>
      <c r="FI16" s="34"/>
      <c r="FJ16" s="34"/>
      <c r="FK16" s="39"/>
      <c r="FL16" s="37"/>
      <c r="FM16" s="38"/>
      <c r="FN16" s="12"/>
      <c r="FO16" s="33"/>
      <c r="FP16" s="34"/>
      <c r="FQ16" s="34"/>
      <c r="FR16" s="34"/>
      <c r="FS16" s="39"/>
      <c r="FT16" s="37"/>
      <c r="FU16" s="38"/>
      <c r="FV16" s="12"/>
      <c r="FW16" s="33"/>
      <c r="FX16" s="34"/>
      <c r="FY16" s="34"/>
      <c r="FZ16" s="34"/>
      <c r="GA16" s="39"/>
      <c r="GB16" s="37"/>
      <c r="GC16" s="38"/>
      <c r="GD16" s="12"/>
      <c r="GE16" s="33"/>
      <c r="GF16" s="34"/>
      <c r="GG16" s="34"/>
      <c r="GH16" s="34"/>
      <c r="GI16" s="39"/>
      <c r="GJ16" s="37"/>
      <c r="GK16" s="38"/>
      <c r="GL16" s="12"/>
      <c r="GM16" s="33"/>
      <c r="GN16" s="34"/>
      <c r="GO16" s="34"/>
      <c r="GP16" s="34"/>
      <c r="GQ16" s="39"/>
      <c r="GR16" s="37"/>
      <c r="GS16" s="38"/>
      <c r="GT16" s="12"/>
      <c r="GU16" s="33"/>
      <c r="GV16" s="34"/>
      <c r="GW16" s="34"/>
      <c r="GX16" s="34"/>
      <c r="GY16" s="39"/>
      <c r="GZ16" s="37"/>
      <c r="HA16" s="38"/>
      <c r="HB16" s="12"/>
      <c r="HC16" s="33"/>
      <c r="HD16" s="34"/>
      <c r="HE16" s="34"/>
      <c r="HF16" s="34"/>
      <c r="HG16" s="39"/>
      <c r="HH16" s="37"/>
      <c r="HI16" s="38"/>
      <c r="HJ16" s="12"/>
      <c r="HK16" s="33"/>
      <c r="HL16" s="34"/>
      <c r="HM16" s="34"/>
      <c r="HN16" s="34"/>
      <c r="HO16" s="39"/>
      <c r="HP16" s="37"/>
      <c r="HQ16" s="38"/>
      <c r="HR16" s="12"/>
      <c r="HS16" s="33"/>
      <c r="HT16" s="34"/>
      <c r="HU16" s="34"/>
      <c r="HV16" s="34"/>
      <c r="HW16" s="39"/>
      <c r="HX16" s="37"/>
      <c r="HY16" s="38"/>
      <c r="HZ16" s="12"/>
      <c r="IA16" s="33"/>
      <c r="IB16" s="34"/>
      <c r="IC16" s="34"/>
      <c r="ID16" s="34"/>
      <c r="IE16" s="39"/>
      <c r="IF16" s="37"/>
      <c r="IG16" s="38"/>
      <c r="IH16" s="12"/>
      <c r="II16" s="33"/>
      <c r="IJ16" s="34"/>
      <c r="IK16" s="34"/>
      <c r="IL16" s="34"/>
      <c r="IM16" s="39"/>
      <c r="IN16" s="37"/>
      <c r="IO16" s="38"/>
      <c r="IP16" s="12"/>
      <c r="IQ16" s="33"/>
      <c r="IR16" s="34"/>
      <c r="IS16" s="34"/>
      <c r="IT16" s="34"/>
      <c r="IU16" s="39"/>
      <c r="IV16" s="37"/>
    </row>
    <row r="17" spans="1:15" s="12" customFormat="1" ht="13" customHeight="1">
      <c r="A17" s="27"/>
      <c r="B17" s="12" t="s">
        <v>66</v>
      </c>
      <c r="D17" s="76"/>
      <c r="E17" s="13"/>
      <c r="F17" s="143"/>
      <c r="G17" s="28"/>
      <c r="H17" s="8"/>
      <c r="I17" s="91"/>
      <c r="J17" s="82"/>
      <c r="K17" s="8"/>
      <c r="L17" s="8"/>
      <c r="M17" s="8"/>
      <c r="N17" s="8"/>
      <c r="O17" s="8"/>
    </row>
    <row r="18" spans="1:15" s="12" customFormat="1" ht="13" customHeight="1">
      <c r="A18" s="27"/>
      <c r="B18" s="12" t="s">
        <v>29</v>
      </c>
      <c r="D18" s="76"/>
      <c r="E18" s="13"/>
      <c r="F18" s="143"/>
      <c r="G18" s="28"/>
      <c r="H18" s="8"/>
      <c r="I18" s="91"/>
      <c r="J18" s="82"/>
      <c r="K18" s="8"/>
      <c r="L18" s="8"/>
      <c r="M18" s="8"/>
      <c r="N18" s="8"/>
      <c r="O18" s="8"/>
    </row>
    <row r="19" spans="1:15" s="12" customFormat="1" ht="13" customHeight="1">
      <c r="A19" s="27"/>
      <c r="D19" s="76"/>
      <c r="E19" s="13"/>
      <c r="F19" s="143"/>
      <c r="G19" s="28"/>
      <c r="H19" s="8"/>
      <c r="I19" s="91"/>
      <c r="J19" s="82"/>
      <c r="K19" s="8"/>
      <c r="L19" s="8"/>
      <c r="M19" s="8"/>
      <c r="N19" s="8"/>
      <c r="O19" s="8"/>
    </row>
    <row r="20" spans="1:15" s="12" customFormat="1" ht="13" customHeight="1">
      <c r="A20" s="27"/>
      <c r="D20" s="76"/>
      <c r="E20" s="13"/>
      <c r="F20" s="143"/>
      <c r="G20" s="28"/>
      <c r="H20" s="8"/>
      <c r="I20" s="91"/>
      <c r="J20" s="82"/>
      <c r="K20" s="8"/>
      <c r="L20" s="8"/>
      <c r="M20" s="8"/>
      <c r="N20" s="8"/>
      <c r="O20" s="8"/>
    </row>
    <row r="21" spans="1:15" s="41" customFormat="1" ht="13" customHeight="1">
      <c r="A21" s="40"/>
      <c r="D21" s="42"/>
      <c r="E21" s="43"/>
      <c r="F21" s="147"/>
      <c r="G21" s="44"/>
      <c r="H21" s="45"/>
      <c r="I21" s="95"/>
      <c r="J21" s="86"/>
      <c r="K21" s="45"/>
      <c r="L21" s="45"/>
      <c r="M21" s="45"/>
      <c r="N21" s="45"/>
      <c r="O21" s="45"/>
    </row>
    <row r="22" spans="1:15" ht="16" customHeight="1">
      <c r="A22" s="3" t="s">
        <v>1</v>
      </c>
      <c r="B22" s="4" t="s">
        <v>2</v>
      </c>
      <c r="C22" s="5"/>
      <c r="D22" s="6" t="s">
        <v>3</v>
      </c>
      <c r="E22" s="6" t="s">
        <v>14</v>
      </c>
      <c r="F22" s="6" t="s">
        <v>13</v>
      </c>
      <c r="G22" s="7" t="s">
        <v>4</v>
      </c>
    </row>
    <row r="23" spans="1:15" ht="9" customHeight="1">
      <c r="A23" s="10"/>
      <c r="B23" s="46"/>
      <c r="C23" s="47"/>
      <c r="D23" s="48"/>
      <c r="G23" s="50"/>
    </row>
    <row r="24" spans="1:15" s="55" customFormat="1" ht="18">
      <c r="A24" s="73">
        <v>2</v>
      </c>
      <c r="B24" s="74" t="s">
        <v>11</v>
      </c>
      <c r="C24" s="51"/>
      <c r="D24" s="52"/>
      <c r="E24" s="52"/>
      <c r="F24" s="149"/>
      <c r="G24" s="53"/>
      <c r="H24" s="54"/>
      <c r="I24" s="96"/>
      <c r="J24" s="87"/>
      <c r="K24" s="54"/>
      <c r="L24" s="54"/>
      <c r="M24" s="54"/>
      <c r="N24" s="54"/>
      <c r="O24" s="54"/>
    </row>
    <row r="25" spans="1:15" ht="6" customHeight="1">
      <c r="A25" s="10"/>
      <c r="B25" s="46"/>
      <c r="C25" s="47"/>
      <c r="D25" s="48"/>
      <c r="G25" s="50"/>
    </row>
    <row r="26" spans="1:15">
      <c r="A26" s="10">
        <v>2.1</v>
      </c>
      <c r="B26" s="9" t="s">
        <v>12</v>
      </c>
      <c r="C26" s="8"/>
      <c r="D26" s="56"/>
      <c r="E26" s="49" t="s">
        <v>15</v>
      </c>
      <c r="F26" s="163"/>
      <c r="G26" s="28">
        <f>F26</f>
        <v>0</v>
      </c>
      <c r="I26" s="97"/>
      <c r="J26" s="88"/>
    </row>
    <row r="27" spans="1:15">
      <c r="A27" s="10">
        <v>2.2000000000000002</v>
      </c>
      <c r="B27" s="46" t="s">
        <v>82</v>
      </c>
      <c r="C27" s="8"/>
      <c r="D27" s="56">
        <v>35</v>
      </c>
      <c r="E27" s="49" t="s">
        <v>16</v>
      </c>
      <c r="F27" s="163"/>
      <c r="G27" s="28">
        <f>D27*F27</f>
        <v>0</v>
      </c>
      <c r="I27" s="97"/>
      <c r="J27" s="88"/>
    </row>
    <row r="28" spans="1:15">
      <c r="A28" s="10">
        <v>2.2999999999999998</v>
      </c>
      <c r="B28" s="46" t="s">
        <v>28</v>
      </c>
      <c r="C28" s="8"/>
      <c r="D28" s="56">
        <v>200</v>
      </c>
      <c r="E28" s="49" t="s">
        <v>16</v>
      </c>
      <c r="F28" s="163"/>
      <c r="G28" s="28">
        <f>D28*F28</f>
        <v>0</v>
      </c>
    </row>
    <row r="29" spans="1:15">
      <c r="A29" s="10">
        <v>2.4</v>
      </c>
      <c r="B29" s="77" t="s">
        <v>83</v>
      </c>
      <c r="C29" s="8"/>
      <c r="D29" s="56"/>
      <c r="E29" s="49" t="s">
        <v>15</v>
      </c>
      <c r="F29" s="163"/>
      <c r="G29" s="28">
        <f>F29</f>
        <v>0</v>
      </c>
    </row>
    <row r="30" spans="1:15">
      <c r="A30" s="10"/>
      <c r="C30" s="57"/>
      <c r="D30" s="58"/>
      <c r="E30" s="58"/>
      <c r="F30" s="150"/>
      <c r="G30" s="59"/>
    </row>
    <row r="31" spans="1:15" ht="6.75" customHeight="1">
      <c r="A31" s="10"/>
      <c r="B31" s="46"/>
      <c r="C31" s="46"/>
      <c r="D31" s="61"/>
      <c r="E31" s="60"/>
      <c r="G31" s="28"/>
    </row>
    <row r="32" spans="1:15" ht="14.25" customHeight="1">
      <c r="A32" s="10"/>
      <c r="B32" s="75" t="s">
        <v>24</v>
      </c>
      <c r="C32" s="57"/>
      <c r="D32" s="58"/>
      <c r="E32" s="58"/>
      <c r="F32" s="150"/>
      <c r="G32" s="170">
        <f>SUM(G26:G29)</f>
        <v>0</v>
      </c>
    </row>
    <row r="33" spans="1:15" ht="6.75" customHeight="1">
      <c r="A33" s="63"/>
      <c r="B33" s="64"/>
      <c r="C33" s="65"/>
      <c r="D33" s="66"/>
      <c r="E33" s="67"/>
      <c r="F33" s="151"/>
      <c r="G33" s="68"/>
    </row>
    <row r="34" spans="1:15" ht="9" customHeight="1">
      <c r="A34" s="10"/>
      <c r="B34" s="46"/>
      <c r="C34" s="8"/>
      <c r="D34" s="48"/>
      <c r="G34" s="28"/>
    </row>
    <row r="35" spans="1:15" ht="18.75" customHeight="1">
      <c r="A35" s="73">
        <v>3</v>
      </c>
      <c r="B35" s="74" t="s">
        <v>18</v>
      </c>
      <c r="C35" s="57"/>
      <c r="G35" s="14"/>
    </row>
    <row r="36" spans="1:15" ht="6.75" customHeight="1">
      <c r="A36" s="10"/>
      <c r="B36" s="46"/>
      <c r="C36" s="46"/>
      <c r="D36" s="48"/>
      <c r="G36" s="28"/>
    </row>
    <row r="37" spans="1:15" s="26" customFormat="1" ht="13.5" customHeight="1">
      <c r="A37" s="10">
        <v>3.1</v>
      </c>
      <c r="B37" s="46" t="s">
        <v>84</v>
      </c>
      <c r="C37" s="22"/>
      <c r="D37" s="48"/>
      <c r="E37" s="49" t="s">
        <v>15</v>
      </c>
      <c r="F37" s="163"/>
      <c r="G37" s="28">
        <f>F37</f>
        <v>0</v>
      </c>
      <c r="H37" s="25"/>
      <c r="I37" s="93"/>
      <c r="J37" s="89"/>
      <c r="K37" s="25"/>
      <c r="L37" s="25"/>
      <c r="M37" s="25"/>
      <c r="N37" s="25"/>
      <c r="O37" s="25"/>
    </row>
    <row r="38" spans="1:15" ht="13" customHeight="1">
      <c r="A38" s="10">
        <v>3.2</v>
      </c>
      <c r="B38" s="46" t="s">
        <v>86</v>
      </c>
      <c r="C38" s="46"/>
      <c r="D38" s="48">
        <v>113000</v>
      </c>
      <c r="E38" s="49" t="s">
        <v>85</v>
      </c>
      <c r="F38" s="163"/>
      <c r="G38" s="28">
        <f>D38*F38</f>
        <v>0</v>
      </c>
      <c r="J38" s="89"/>
    </row>
    <row r="39" spans="1:15" ht="13" customHeight="1">
      <c r="A39" s="10">
        <v>3.3</v>
      </c>
      <c r="B39" s="46" t="s">
        <v>113</v>
      </c>
      <c r="C39" s="46"/>
      <c r="D39" s="48">
        <v>9500</v>
      </c>
      <c r="E39" s="49" t="s">
        <v>85</v>
      </c>
      <c r="F39" s="163"/>
      <c r="G39" s="28">
        <f>D39*F39</f>
        <v>0</v>
      </c>
      <c r="J39" s="89"/>
    </row>
    <row r="40" spans="1:15" ht="13" customHeight="1">
      <c r="A40" s="10">
        <v>3.4</v>
      </c>
      <c r="B40" s="46" t="s">
        <v>87</v>
      </c>
      <c r="C40" s="46"/>
      <c r="D40" s="48">
        <v>3500</v>
      </c>
      <c r="E40" s="49" t="s">
        <v>16</v>
      </c>
      <c r="F40" s="163"/>
      <c r="G40" s="28">
        <f>D40*F40</f>
        <v>0</v>
      </c>
      <c r="J40" s="89"/>
    </row>
    <row r="41" spans="1:15" ht="13" customHeight="1">
      <c r="A41" s="10">
        <v>3.5</v>
      </c>
      <c r="B41" s="46" t="s">
        <v>19</v>
      </c>
      <c r="C41" s="46"/>
      <c r="D41" s="48">
        <v>10</v>
      </c>
      <c r="E41" s="49" t="s">
        <v>16</v>
      </c>
      <c r="F41" s="163"/>
      <c r="G41" s="28">
        <f>D41*F41</f>
        <v>0</v>
      </c>
      <c r="J41" s="89"/>
    </row>
    <row r="42" spans="1:15" ht="13" customHeight="1">
      <c r="A42" s="10">
        <v>3.6</v>
      </c>
      <c r="B42" s="46" t="s">
        <v>20</v>
      </c>
      <c r="C42" s="46"/>
      <c r="D42" s="48">
        <v>3</v>
      </c>
      <c r="E42" s="49" t="s">
        <v>16</v>
      </c>
      <c r="F42" s="163"/>
      <c r="G42" s="28">
        <f>D42*F42</f>
        <v>0</v>
      </c>
      <c r="J42" s="89"/>
    </row>
    <row r="43" spans="1:15" ht="12.75" customHeight="1">
      <c r="A43" s="10">
        <v>3.7</v>
      </c>
      <c r="B43" s="46" t="s">
        <v>108</v>
      </c>
      <c r="C43" s="46"/>
      <c r="D43" s="48">
        <v>10</v>
      </c>
      <c r="E43" s="49" t="s">
        <v>16</v>
      </c>
      <c r="F43" s="163"/>
      <c r="G43" s="28">
        <f>D43*F43</f>
        <v>0</v>
      </c>
    </row>
    <row r="44" spans="1:15" ht="13" customHeight="1">
      <c r="A44" s="10">
        <v>3.8</v>
      </c>
      <c r="B44" s="46" t="s">
        <v>88</v>
      </c>
      <c r="C44" s="46"/>
      <c r="D44" s="48"/>
      <c r="E44" s="49" t="s">
        <v>15</v>
      </c>
      <c r="F44" s="163"/>
      <c r="G44" s="28">
        <f>F44</f>
        <v>0</v>
      </c>
    </row>
    <row r="45" spans="1:15">
      <c r="A45" s="10"/>
      <c r="B45" s="46"/>
      <c r="C45" s="57"/>
      <c r="D45" s="58"/>
      <c r="E45" s="58"/>
      <c r="F45" s="150"/>
      <c r="G45" s="59"/>
    </row>
    <row r="46" spans="1:15" ht="6.75" customHeight="1">
      <c r="A46" s="10"/>
      <c r="B46" s="46"/>
      <c r="C46" s="46"/>
      <c r="D46" s="61"/>
      <c r="E46" s="60"/>
      <c r="G46" s="28"/>
    </row>
    <row r="47" spans="1:15" ht="15" customHeight="1">
      <c r="A47" s="10"/>
      <c r="B47" s="75" t="s">
        <v>23</v>
      </c>
      <c r="C47" s="57"/>
      <c r="D47" s="58"/>
      <c r="E47" s="58"/>
      <c r="F47" s="150"/>
      <c r="G47" s="170">
        <f>SUM(G37:G44)</f>
        <v>0</v>
      </c>
    </row>
    <row r="48" spans="1:15" ht="6.75" customHeight="1">
      <c r="A48" s="63"/>
      <c r="B48" s="64"/>
      <c r="C48" s="65"/>
      <c r="D48" s="66"/>
      <c r="E48" s="67"/>
      <c r="F48" s="151"/>
      <c r="G48" s="68"/>
    </row>
    <row r="49" spans="1:10" ht="10.5" customHeight="1">
      <c r="A49" s="10"/>
      <c r="B49" s="46"/>
      <c r="C49" s="46"/>
      <c r="D49" s="48"/>
      <c r="G49" s="28"/>
    </row>
    <row r="50" spans="1:10" ht="18.75" customHeight="1">
      <c r="A50" s="73">
        <v>4</v>
      </c>
      <c r="B50" s="74" t="s">
        <v>35</v>
      </c>
      <c r="C50" s="57"/>
      <c r="G50" s="14"/>
    </row>
    <row r="51" spans="1:10" ht="6.75" customHeight="1">
      <c r="A51" s="10"/>
      <c r="B51" s="46"/>
      <c r="C51" s="46"/>
      <c r="D51" s="48"/>
      <c r="G51" s="28"/>
    </row>
    <row r="52" spans="1:10" ht="12.75" customHeight="1">
      <c r="A52" s="10">
        <v>4.0999999999999996</v>
      </c>
      <c r="B52" s="46" t="s">
        <v>89</v>
      </c>
      <c r="C52" s="46"/>
      <c r="D52" s="48"/>
      <c r="E52" s="49" t="s">
        <v>15</v>
      </c>
      <c r="F52" s="163"/>
      <c r="G52" s="28">
        <f>F52</f>
        <v>0</v>
      </c>
      <c r="I52" s="97"/>
      <c r="J52" s="88"/>
    </row>
    <row r="53" spans="1:10" ht="13" customHeight="1">
      <c r="A53" s="27">
        <v>4.2</v>
      </c>
      <c r="B53" s="46" t="s">
        <v>36</v>
      </c>
      <c r="C53" s="46"/>
      <c r="D53" s="48">
        <v>20</v>
      </c>
      <c r="E53" s="49" t="s">
        <v>16</v>
      </c>
      <c r="F53" s="163"/>
      <c r="G53" s="28">
        <f>D53*F53</f>
        <v>0</v>
      </c>
      <c r="I53" s="97"/>
      <c r="J53" s="88"/>
    </row>
    <row r="54" spans="1:10" ht="13" customHeight="1">
      <c r="A54" s="10">
        <v>4.3</v>
      </c>
      <c r="B54" s="46" t="s">
        <v>37</v>
      </c>
      <c r="C54" s="46"/>
      <c r="D54" s="48">
        <v>8</v>
      </c>
      <c r="E54" s="49" t="s">
        <v>16</v>
      </c>
      <c r="F54" s="163"/>
      <c r="G54" s="28">
        <f>D54*F54</f>
        <v>0</v>
      </c>
    </row>
    <row r="55" spans="1:10" ht="13" customHeight="1">
      <c r="A55" s="27">
        <v>4.4000000000000004</v>
      </c>
      <c r="B55" s="46" t="s">
        <v>38</v>
      </c>
      <c r="C55" s="46"/>
      <c r="D55" s="48">
        <v>13</v>
      </c>
      <c r="E55" s="49" t="s">
        <v>16</v>
      </c>
      <c r="F55" s="163"/>
      <c r="G55" s="28">
        <f>D55*F55</f>
        <v>0</v>
      </c>
    </row>
    <row r="56" spans="1:10" ht="13" customHeight="1">
      <c r="A56" s="10">
        <v>4.5</v>
      </c>
      <c r="B56" s="46" t="s">
        <v>39</v>
      </c>
      <c r="C56" s="46"/>
      <c r="D56" s="48"/>
      <c r="E56" s="49" t="s">
        <v>15</v>
      </c>
      <c r="F56" s="163"/>
      <c r="G56" s="28">
        <f>F56</f>
        <v>0</v>
      </c>
      <c r="I56" s="97"/>
      <c r="J56" s="88"/>
    </row>
    <row r="57" spans="1:10" ht="13" customHeight="1">
      <c r="A57" s="27">
        <v>4.5999999999999996</v>
      </c>
      <c r="B57" s="46" t="s">
        <v>90</v>
      </c>
      <c r="C57" s="46"/>
      <c r="D57" s="48"/>
      <c r="E57" s="49" t="s">
        <v>15</v>
      </c>
      <c r="F57" s="163"/>
      <c r="G57" s="28">
        <f>F57</f>
        <v>0</v>
      </c>
    </row>
    <row r="58" spans="1:10" ht="13" customHeight="1">
      <c r="A58" s="10">
        <v>4.7</v>
      </c>
      <c r="B58" s="46" t="s">
        <v>91</v>
      </c>
      <c r="C58" s="46"/>
      <c r="D58" s="48"/>
      <c r="E58" s="49" t="s">
        <v>15</v>
      </c>
      <c r="F58" s="163"/>
      <c r="G58" s="28">
        <f>F58</f>
        <v>0</v>
      </c>
      <c r="I58" s="97"/>
      <c r="J58" s="88"/>
    </row>
    <row r="59" spans="1:10" ht="13" customHeight="1">
      <c r="A59" s="10">
        <v>4.8</v>
      </c>
      <c r="B59" s="46" t="s">
        <v>112</v>
      </c>
      <c r="C59" s="46"/>
      <c r="D59" s="48"/>
      <c r="E59" s="49" t="s">
        <v>15</v>
      </c>
      <c r="F59" s="163"/>
      <c r="G59" s="28">
        <f>F59</f>
        <v>0</v>
      </c>
      <c r="I59" s="97"/>
      <c r="J59" s="88"/>
    </row>
    <row r="60" spans="1:10">
      <c r="A60" s="10"/>
      <c r="B60" s="46"/>
      <c r="C60" s="57"/>
      <c r="D60" s="58"/>
      <c r="E60" s="58"/>
      <c r="F60" s="150"/>
      <c r="G60" s="59"/>
    </row>
    <row r="61" spans="1:10" ht="6.75" customHeight="1">
      <c r="A61" s="10"/>
      <c r="B61" s="46"/>
      <c r="C61" s="46"/>
      <c r="D61" s="61"/>
      <c r="E61" s="60"/>
      <c r="G61" s="28"/>
    </row>
    <row r="62" spans="1:10" ht="13">
      <c r="A62" s="10"/>
      <c r="B62" s="75" t="s">
        <v>63</v>
      </c>
      <c r="C62" s="57"/>
      <c r="D62" s="58"/>
      <c r="E62" s="58"/>
      <c r="F62" s="150"/>
      <c r="G62" s="170">
        <f>SUM(G52:G59)</f>
        <v>0</v>
      </c>
    </row>
    <row r="63" spans="1:10" ht="6.75" customHeight="1">
      <c r="A63" s="63"/>
      <c r="B63" s="64"/>
      <c r="C63" s="65"/>
      <c r="D63" s="66"/>
      <c r="E63" s="67"/>
      <c r="F63" s="151"/>
      <c r="G63" s="68"/>
    </row>
    <row r="64" spans="1:10" ht="10.5" customHeight="1">
      <c r="A64" s="10"/>
      <c r="B64" s="46"/>
      <c r="C64" s="46"/>
      <c r="D64" s="48"/>
      <c r="G64" s="28"/>
    </row>
    <row r="65" spans="1:15" ht="18.75" customHeight="1">
      <c r="A65" s="73">
        <v>5</v>
      </c>
      <c r="B65" s="74" t="s">
        <v>21</v>
      </c>
      <c r="C65" s="57"/>
      <c r="G65" s="14"/>
    </row>
    <row r="66" spans="1:15" ht="6.75" customHeight="1">
      <c r="A66" s="10"/>
      <c r="B66" s="46"/>
      <c r="C66" s="46"/>
      <c r="D66" s="48"/>
      <c r="G66" s="28"/>
    </row>
    <row r="67" spans="1:15" ht="12.75" customHeight="1">
      <c r="A67" s="10">
        <v>5.0999999999999996</v>
      </c>
      <c r="B67" s="46" t="s">
        <v>92</v>
      </c>
      <c r="C67" s="46"/>
      <c r="D67" s="48"/>
      <c r="E67" s="49" t="s">
        <v>15</v>
      </c>
      <c r="F67" s="163"/>
      <c r="G67" s="28">
        <f>F67</f>
        <v>0</v>
      </c>
      <c r="I67" s="97"/>
      <c r="J67" s="88"/>
    </row>
    <row r="68" spans="1:15" s="26" customFormat="1" ht="13.5" customHeight="1">
      <c r="A68" s="10">
        <v>5.2</v>
      </c>
      <c r="B68" s="46" t="s">
        <v>93</v>
      </c>
      <c r="C68" s="22"/>
      <c r="D68" s="48"/>
      <c r="E68" s="49" t="s">
        <v>15</v>
      </c>
      <c r="F68" s="163"/>
      <c r="G68" s="28">
        <f>F68</f>
        <v>0</v>
      </c>
      <c r="H68" s="25"/>
      <c r="I68" s="97"/>
      <c r="J68" s="88"/>
      <c r="K68" s="25"/>
      <c r="L68" s="25"/>
      <c r="M68" s="25"/>
      <c r="N68" s="25"/>
      <c r="O68" s="25"/>
    </row>
    <row r="69" spans="1:15" ht="13" customHeight="1">
      <c r="A69" s="10">
        <v>5.3</v>
      </c>
      <c r="B69" s="46" t="s">
        <v>94</v>
      </c>
      <c r="C69" s="46"/>
      <c r="D69" s="48"/>
      <c r="E69" s="49" t="s">
        <v>15</v>
      </c>
      <c r="F69" s="163"/>
      <c r="G69" s="28">
        <f>F69</f>
        <v>0</v>
      </c>
      <c r="I69" s="97"/>
      <c r="J69" s="88"/>
    </row>
    <row r="70" spans="1:15" ht="13" customHeight="1">
      <c r="A70" s="10">
        <v>5.4</v>
      </c>
      <c r="B70" s="46" t="s">
        <v>95</v>
      </c>
      <c r="C70" s="46"/>
      <c r="D70" s="48"/>
      <c r="E70" s="49" t="s">
        <v>15</v>
      </c>
      <c r="F70" s="163"/>
      <c r="G70" s="28">
        <f>F70</f>
        <v>0</v>
      </c>
      <c r="I70" s="97"/>
      <c r="J70" s="98"/>
    </row>
    <row r="71" spans="1:15" ht="12.75" customHeight="1">
      <c r="A71" s="10">
        <v>5.5</v>
      </c>
      <c r="B71" s="46" t="s">
        <v>96</v>
      </c>
      <c r="C71" s="46"/>
      <c r="D71" s="48"/>
      <c r="E71" s="49" t="s">
        <v>15</v>
      </c>
      <c r="F71" s="163"/>
      <c r="G71" s="28">
        <f t="shared" ref="G71:G72" si="0">F71</f>
        <v>0</v>
      </c>
      <c r="I71" s="97"/>
      <c r="J71" s="98"/>
    </row>
    <row r="72" spans="1:15">
      <c r="A72" s="10"/>
      <c r="B72" s="46"/>
      <c r="C72" s="57"/>
      <c r="D72" s="58"/>
      <c r="E72" s="58"/>
      <c r="F72" s="150"/>
      <c r="G72" s="59"/>
      <c r="K72" s="9"/>
      <c r="L72" s="9"/>
      <c r="M72" s="9"/>
      <c r="N72" s="9"/>
      <c r="O72" s="9"/>
    </row>
    <row r="73" spans="1:15" ht="6.75" customHeight="1">
      <c r="A73" s="10"/>
      <c r="B73" s="46"/>
      <c r="C73" s="46"/>
      <c r="D73" s="61"/>
      <c r="E73" s="60"/>
      <c r="G73" s="28"/>
      <c r="K73" s="9"/>
      <c r="L73" s="9"/>
      <c r="M73" s="9"/>
      <c r="N73" s="9"/>
      <c r="O73" s="9"/>
    </row>
    <row r="74" spans="1:15" ht="13">
      <c r="A74" s="10"/>
      <c r="B74" s="75" t="s">
        <v>22</v>
      </c>
      <c r="C74" s="57"/>
      <c r="D74" s="58"/>
      <c r="E74" s="58"/>
      <c r="F74" s="150"/>
      <c r="G74" s="170">
        <f>SUM(G67:G71)</f>
        <v>0</v>
      </c>
      <c r="K74" s="9"/>
      <c r="L74" s="9"/>
      <c r="M74" s="9"/>
      <c r="N74" s="9"/>
      <c r="O74" s="9"/>
    </row>
    <row r="75" spans="1:15" ht="6.75" customHeight="1">
      <c r="A75" s="63"/>
      <c r="B75" s="64"/>
      <c r="C75" s="65"/>
      <c r="D75" s="66"/>
      <c r="E75" s="67"/>
      <c r="F75" s="151"/>
      <c r="G75" s="68"/>
      <c r="K75" s="9"/>
      <c r="L75" s="9"/>
      <c r="M75" s="9"/>
      <c r="N75" s="9"/>
      <c r="O75" s="9"/>
    </row>
    <row r="76" spans="1:15" ht="12" customHeight="1">
      <c r="A76" s="62"/>
      <c r="C76" s="46"/>
      <c r="D76" s="48"/>
      <c r="E76" s="60"/>
      <c r="G76" s="50"/>
      <c r="K76" s="9"/>
      <c r="L76" s="9"/>
      <c r="M76" s="9"/>
      <c r="N76" s="9"/>
      <c r="O76" s="9"/>
    </row>
    <row r="77" spans="1:15" ht="26.25" customHeight="1">
      <c r="A77" s="73">
        <v>6</v>
      </c>
      <c r="B77" s="74" t="s">
        <v>26</v>
      </c>
      <c r="C77" s="57"/>
      <c r="D77" s="48"/>
      <c r="E77" s="60"/>
      <c r="G77" s="50"/>
      <c r="K77" s="9"/>
      <c r="L77" s="9"/>
      <c r="M77" s="9"/>
      <c r="N77" s="9"/>
      <c r="O77" s="9"/>
    </row>
    <row r="78" spans="1:15" ht="7.5" customHeight="1">
      <c r="A78" s="62"/>
      <c r="C78" s="46"/>
      <c r="D78" s="48"/>
      <c r="E78" s="60"/>
      <c r="G78" s="50"/>
      <c r="K78" s="9"/>
      <c r="L78" s="9"/>
      <c r="M78" s="9"/>
      <c r="N78" s="9"/>
      <c r="O78" s="9"/>
    </row>
    <row r="79" spans="1:15" ht="13" customHeight="1">
      <c r="A79" s="62">
        <v>6.1</v>
      </c>
      <c r="B79" s="11" t="s">
        <v>27</v>
      </c>
      <c r="C79" s="46"/>
      <c r="D79" s="48"/>
      <c r="E79" s="60" t="s">
        <v>15</v>
      </c>
      <c r="F79" s="163"/>
      <c r="G79" s="28">
        <f>F79</f>
        <v>0</v>
      </c>
      <c r="K79" s="9"/>
      <c r="L79" s="9"/>
      <c r="M79" s="9"/>
      <c r="N79" s="9"/>
      <c r="O79" s="9"/>
    </row>
    <row r="80" spans="1:15" ht="13" customHeight="1">
      <c r="A80" s="62">
        <v>6.2</v>
      </c>
      <c r="B80" s="11" t="s">
        <v>97</v>
      </c>
      <c r="C80" s="46"/>
      <c r="D80" s="48"/>
      <c r="E80" s="60" t="s">
        <v>15</v>
      </c>
      <c r="F80" s="163"/>
      <c r="G80" s="28">
        <f t="shared" ref="G80:G84" si="1">F80</f>
        <v>0</v>
      </c>
      <c r="K80" s="9"/>
      <c r="L80" s="9"/>
      <c r="M80" s="9"/>
      <c r="N80" s="9"/>
      <c r="O80" s="9"/>
    </row>
    <row r="81" spans="1:24" ht="13" customHeight="1">
      <c r="A81" s="62">
        <v>6.3</v>
      </c>
      <c r="B81" s="11" t="s">
        <v>111</v>
      </c>
      <c r="C81" s="46"/>
      <c r="D81" s="48"/>
      <c r="E81" s="60" t="s">
        <v>15</v>
      </c>
      <c r="F81" s="163"/>
      <c r="G81" s="28">
        <f t="shared" si="1"/>
        <v>0</v>
      </c>
      <c r="K81" s="9"/>
      <c r="L81" s="9"/>
      <c r="M81" s="9"/>
      <c r="N81" s="9"/>
      <c r="O81" s="9"/>
    </row>
    <row r="82" spans="1:24" ht="13" customHeight="1">
      <c r="A82" s="62">
        <v>6.4</v>
      </c>
      <c r="B82" s="11" t="s">
        <v>98</v>
      </c>
      <c r="C82" s="46"/>
      <c r="D82" s="56"/>
      <c r="E82" s="60" t="s">
        <v>15</v>
      </c>
      <c r="F82" s="163"/>
      <c r="G82" s="28">
        <f t="shared" si="1"/>
        <v>0</v>
      </c>
      <c r="K82" s="9"/>
      <c r="L82" s="9"/>
      <c r="M82" s="9"/>
      <c r="N82" s="9"/>
      <c r="O82" s="9"/>
    </row>
    <row r="83" spans="1:24" ht="13" customHeight="1">
      <c r="A83" s="62">
        <v>6.5</v>
      </c>
      <c r="B83" s="11" t="s">
        <v>99</v>
      </c>
      <c r="C83" s="46"/>
      <c r="D83" s="48"/>
      <c r="E83" s="60" t="s">
        <v>15</v>
      </c>
      <c r="F83" s="163"/>
      <c r="G83" s="28">
        <f t="shared" si="1"/>
        <v>0</v>
      </c>
    </row>
    <row r="84" spans="1:24" ht="11.25" customHeight="1">
      <c r="A84" s="27"/>
      <c r="B84" s="12"/>
      <c r="C84" s="47"/>
      <c r="D84" s="48"/>
      <c r="G84" s="50"/>
    </row>
    <row r="85" spans="1:24" ht="7.5" customHeight="1">
      <c r="A85" s="10"/>
      <c r="B85" s="46"/>
      <c r="C85" s="57"/>
      <c r="D85" s="58"/>
      <c r="E85" s="58"/>
      <c r="F85" s="150"/>
      <c r="G85" s="59"/>
      <c r="K85" s="9"/>
      <c r="L85" s="9"/>
      <c r="M85" s="9"/>
      <c r="N85" s="9"/>
      <c r="O85" s="9"/>
    </row>
    <row r="86" spans="1:24" ht="6.75" customHeight="1">
      <c r="A86" s="10"/>
      <c r="B86" s="46"/>
      <c r="C86" s="46"/>
      <c r="D86" s="61"/>
      <c r="E86" s="60"/>
      <c r="G86" s="28"/>
      <c r="K86" s="9"/>
      <c r="L86" s="9"/>
      <c r="M86" s="9"/>
      <c r="N86" s="9"/>
      <c r="O86" s="9"/>
    </row>
    <row r="87" spans="1:24" ht="13">
      <c r="A87" s="10"/>
      <c r="B87" s="75" t="s">
        <v>33</v>
      </c>
      <c r="C87" s="57"/>
      <c r="D87" s="58"/>
      <c r="E87" s="58"/>
      <c r="F87" s="150"/>
      <c r="G87" s="170">
        <f>SUM(G79:G83)</f>
        <v>0</v>
      </c>
      <c r="K87" s="9"/>
      <c r="L87" s="9"/>
      <c r="M87" s="9"/>
      <c r="N87" s="9"/>
      <c r="O87" s="9"/>
    </row>
    <row r="88" spans="1:24" ht="6.75" customHeight="1">
      <c r="A88" s="63"/>
      <c r="B88" s="64"/>
      <c r="C88" s="65"/>
      <c r="D88" s="66"/>
      <c r="E88" s="67"/>
      <c r="F88" s="151"/>
      <c r="G88" s="68"/>
      <c r="K88" s="9"/>
      <c r="L88" s="9"/>
      <c r="M88" s="9"/>
      <c r="N88" s="9"/>
      <c r="O88" s="9"/>
    </row>
    <row r="89" spans="1:24" ht="12" customHeight="1">
      <c r="A89" s="62"/>
      <c r="C89" s="46"/>
      <c r="D89" s="48"/>
      <c r="E89" s="60"/>
      <c r="G89" s="50"/>
      <c r="K89" s="9"/>
      <c r="L89" s="9"/>
      <c r="M89" s="9"/>
      <c r="N89" s="9"/>
      <c r="O89" s="9"/>
    </row>
    <row r="90" spans="1:24" ht="26.25" customHeight="1">
      <c r="A90" s="73">
        <v>7</v>
      </c>
      <c r="B90" s="74" t="s">
        <v>40</v>
      </c>
      <c r="C90" s="57"/>
      <c r="D90" s="48"/>
      <c r="E90" s="60"/>
      <c r="G90" s="50"/>
      <c r="K90" s="9"/>
      <c r="L90" s="9"/>
      <c r="M90" s="9"/>
      <c r="N90" s="9"/>
      <c r="O90" s="9"/>
    </row>
    <row r="91" spans="1:24" ht="7.5" customHeight="1">
      <c r="A91" s="62"/>
      <c r="C91" s="46"/>
      <c r="D91" s="48"/>
      <c r="E91" s="60"/>
      <c r="G91" s="50"/>
      <c r="K91" s="9"/>
      <c r="L91" s="9"/>
      <c r="M91" s="9"/>
      <c r="N91" s="9"/>
      <c r="O91" s="9"/>
    </row>
    <row r="92" spans="1:24" ht="13" customHeight="1">
      <c r="A92" s="80" t="s">
        <v>48</v>
      </c>
      <c r="B92" s="11" t="s">
        <v>41</v>
      </c>
      <c r="C92" s="46"/>
      <c r="D92" s="48"/>
      <c r="E92" s="60" t="s">
        <v>15</v>
      </c>
      <c r="F92" s="163"/>
      <c r="G92" s="28">
        <f>F92</f>
        <v>0</v>
      </c>
      <c r="I92" s="97"/>
      <c r="J92" s="88"/>
      <c r="K92" s="9"/>
      <c r="L92" s="9"/>
      <c r="M92" s="9"/>
      <c r="N92" s="9"/>
      <c r="O92" s="9"/>
    </row>
    <row r="93" spans="1:24" ht="13" customHeight="1">
      <c r="A93" s="80" t="s">
        <v>49</v>
      </c>
      <c r="B93" s="11" t="s">
        <v>42</v>
      </c>
      <c r="C93" s="46"/>
      <c r="D93" s="48"/>
      <c r="E93" s="60"/>
      <c r="F93" s="187"/>
      <c r="G93" s="28"/>
      <c r="K93" s="9"/>
      <c r="L93" s="9"/>
      <c r="M93" s="9"/>
      <c r="N93" s="9"/>
      <c r="O93" s="9"/>
    </row>
    <row r="94" spans="1:24" ht="13" customHeight="1">
      <c r="A94" s="62"/>
      <c r="B94" s="79" t="s">
        <v>43</v>
      </c>
      <c r="C94" s="46"/>
      <c r="D94" s="48">
        <v>8</v>
      </c>
      <c r="E94" s="60" t="s">
        <v>16</v>
      </c>
      <c r="F94" s="163"/>
      <c r="G94" s="28">
        <f>D94*F94</f>
        <v>0</v>
      </c>
      <c r="I94" s="97"/>
      <c r="J94" s="88"/>
      <c r="K94" s="9"/>
      <c r="L94" s="9"/>
      <c r="M94" s="9"/>
      <c r="N94" s="9"/>
      <c r="O94" s="9"/>
    </row>
    <row r="95" spans="1:24" s="22" customFormat="1" ht="13" customHeight="1">
      <c r="A95" s="62"/>
      <c r="B95" s="79" t="s">
        <v>44</v>
      </c>
      <c r="C95" s="78"/>
      <c r="D95" s="48">
        <v>10</v>
      </c>
      <c r="E95" s="60" t="s">
        <v>16</v>
      </c>
      <c r="F95" s="163"/>
      <c r="G95" s="28">
        <f>D95*F95</f>
        <v>0</v>
      </c>
      <c r="H95" s="25"/>
      <c r="I95" s="97"/>
      <c r="J95" s="88"/>
      <c r="K95" s="25"/>
      <c r="L95" s="25"/>
      <c r="M95" s="25"/>
      <c r="N95" s="18"/>
      <c r="O95" s="18"/>
      <c r="P95" s="25"/>
      <c r="Q95" s="25"/>
      <c r="R95" s="25"/>
      <c r="S95" s="25"/>
      <c r="T95" s="25"/>
      <c r="U95" s="25"/>
      <c r="V95" s="25"/>
      <c r="W95" s="25"/>
      <c r="X95" s="25"/>
    </row>
    <row r="96" spans="1:24" s="22" customFormat="1" ht="13" customHeight="1">
      <c r="A96" s="62"/>
      <c r="B96" s="79" t="s">
        <v>45</v>
      </c>
      <c r="C96" s="78"/>
      <c r="D96" s="48">
        <v>3</v>
      </c>
      <c r="E96" s="60" t="s">
        <v>16</v>
      </c>
      <c r="F96" s="163"/>
      <c r="G96" s="28">
        <f>D96*F96</f>
        <v>0</v>
      </c>
      <c r="H96" s="25"/>
      <c r="I96" s="93"/>
      <c r="J96" s="82"/>
      <c r="K96" s="25"/>
      <c r="L96" s="25"/>
      <c r="M96" s="25"/>
      <c r="N96" s="18"/>
      <c r="O96" s="18"/>
      <c r="P96" s="25"/>
      <c r="Q96" s="25"/>
      <c r="R96" s="25"/>
      <c r="S96" s="25"/>
      <c r="T96" s="25"/>
      <c r="U96" s="25"/>
      <c r="V96" s="25"/>
      <c r="W96" s="25"/>
      <c r="X96" s="25"/>
    </row>
    <row r="97" spans="1:24" s="22" customFormat="1" ht="13" customHeight="1">
      <c r="A97" s="80" t="s">
        <v>50</v>
      </c>
      <c r="B97" s="11" t="s">
        <v>100</v>
      </c>
      <c r="C97" s="69"/>
      <c r="D97" s="49"/>
      <c r="E97" s="49" t="s">
        <v>15</v>
      </c>
      <c r="F97" s="163"/>
      <c r="G97" s="28">
        <f>F97</f>
        <v>0</v>
      </c>
      <c r="H97" s="25"/>
      <c r="I97" s="97"/>
      <c r="J97" s="88"/>
      <c r="K97" s="25"/>
      <c r="L97" s="25"/>
      <c r="M97" s="25"/>
      <c r="N97" s="18"/>
      <c r="O97" s="18"/>
      <c r="P97" s="25"/>
      <c r="Q97" s="25"/>
      <c r="R97" s="25"/>
      <c r="S97" s="25"/>
      <c r="T97" s="25"/>
      <c r="U97" s="25"/>
      <c r="V97" s="25"/>
      <c r="W97" s="25"/>
      <c r="X97" s="25"/>
    </row>
    <row r="98" spans="1:24" s="22" customFormat="1" ht="13" customHeight="1">
      <c r="A98" s="80" t="s">
        <v>51</v>
      </c>
      <c r="B98" s="11" t="s">
        <v>101</v>
      </c>
      <c r="C98" s="69"/>
      <c r="D98" s="49"/>
      <c r="E98" s="49" t="s">
        <v>15</v>
      </c>
      <c r="F98" s="163"/>
      <c r="G98" s="28">
        <f t="shared" ref="G98:G109" si="2">F98</f>
        <v>0</v>
      </c>
      <c r="H98" s="25"/>
      <c r="I98" s="97"/>
      <c r="J98" s="88"/>
      <c r="K98" s="25"/>
      <c r="L98" s="25"/>
      <c r="M98" s="25"/>
      <c r="N98" s="18"/>
      <c r="O98" s="18"/>
      <c r="P98" s="25"/>
      <c r="Q98" s="25"/>
      <c r="R98" s="25"/>
      <c r="S98" s="25"/>
      <c r="T98" s="25"/>
      <c r="U98" s="25"/>
      <c r="V98" s="25"/>
      <c r="W98" s="25"/>
      <c r="X98" s="25"/>
    </row>
    <row r="99" spans="1:24" s="22" customFormat="1" ht="13" customHeight="1">
      <c r="A99" s="80" t="s">
        <v>52</v>
      </c>
      <c r="B99" s="11" t="s">
        <v>102</v>
      </c>
      <c r="C99" s="69"/>
      <c r="D99" s="49"/>
      <c r="E99" s="49" t="s">
        <v>15</v>
      </c>
      <c r="F99" s="163"/>
      <c r="G99" s="28">
        <f t="shared" si="2"/>
        <v>0</v>
      </c>
      <c r="H99" s="25"/>
      <c r="I99" s="97"/>
      <c r="J99" s="88"/>
      <c r="K99" s="25"/>
      <c r="L99" s="25"/>
      <c r="M99" s="25"/>
      <c r="N99" s="18"/>
      <c r="O99" s="18"/>
      <c r="P99" s="25"/>
      <c r="Q99" s="25"/>
      <c r="R99" s="25"/>
      <c r="S99" s="25"/>
      <c r="T99" s="25"/>
      <c r="U99" s="25"/>
      <c r="V99" s="25"/>
      <c r="W99" s="25"/>
      <c r="X99" s="25"/>
    </row>
    <row r="100" spans="1:24" s="22" customFormat="1" ht="13" customHeight="1">
      <c r="A100" s="80" t="s">
        <v>53</v>
      </c>
      <c r="B100" s="11" t="s">
        <v>103</v>
      </c>
      <c r="C100" s="69"/>
      <c r="D100" s="49"/>
      <c r="E100" s="49" t="s">
        <v>15</v>
      </c>
      <c r="F100" s="163"/>
      <c r="G100" s="28">
        <f t="shared" si="2"/>
        <v>0</v>
      </c>
      <c r="H100" s="25"/>
      <c r="I100" s="97"/>
      <c r="J100" s="88"/>
      <c r="K100" s="25"/>
      <c r="L100" s="25"/>
      <c r="M100" s="25"/>
      <c r="N100" s="18"/>
      <c r="O100" s="18"/>
      <c r="P100" s="25"/>
      <c r="Q100" s="25"/>
      <c r="R100" s="25"/>
      <c r="S100" s="25"/>
      <c r="T100" s="25"/>
      <c r="U100" s="25"/>
      <c r="V100" s="25"/>
      <c r="W100" s="25"/>
      <c r="X100" s="25"/>
    </row>
    <row r="101" spans="1:24" s="22" customFormat="1" ht="13" customHeight="1">
      <c r="A101" s="80" t="s">
        <v>54</v>
      </c>
      <c r="B101" s="11" t="s">
        <v>46</v>
      </c>
      <c r="C101" s="69"/>
      <c r="D101" s="49"/>
      <c r="E101" s="49" t="s">
        <v>15</v>
      </c>
      <c r="F101" s="163"/>
      <c r="G101" s="28">
        <f>F101</f>
        <v>0</v>
      </c>
      <c r="H101" s="25"/>
      <c r="I101" s="97"/>
      <c r="J101" s="88"/>
      <c r="K101" s="25"/>
      <c r="L101" s="25"/>
      <c r="M101" s="25"/>
      <c r="N101" s="18"/>
      <c r="O101" s="18"/>
      <c r="P101" s="25"/>
      <c r="Q101" s="25"/>
      <c r="R101" s="25"/>
      <c r="S101" s="25"/>
      <c r="T101" s="25"/>
      <c r="U101" s="25"/>
      <c r="V101" s="25"/>
      <c r="W101" s="25"/>
      <c r="X101" s="25"/>
    </row>
    <row r="102" spans="1:24" s="22" customFormat="1" ht="13" customHeight="1">
      <c r="A102" s="80" t="s">
        <v>55</v>
      </c>
      <c r="B102" s="11" t="s">
        <v>104</v>
      </c>
      <c r="C102" s="69"/>
      <c r="D102" s="49"/>
      <c r="E102" s="49" t="s">
        <v>15</v>
      </c>
      <c r="F102" s="163"/>
      <c r="G102" s="28">
        <f t="shared" si="2"/>
        <v>0</v>
      </c>
      <c r="H102" s="25"/>
      <c r="I102" s="97"/>
      <c r="J102" s="88"/>
      <c r="K102" s="25"/>
      <c r="L102" s="25"/>
      <c r="M102" s="25"/>
      <c r="N102" s="18"/>
      <c r="O102" s="18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s="22" customFormat="1" ht="13" customHeight="1">
      <c r="A103" s="80" t="s">
        <v>56</v>
      </c>
      <c r="B103" s="11" t="s">
        <v>47</v>
      </c>
      <c r="C103" s="69"/>
      <c r="D103" s="49"/>
      <c r="E103" s="49" t="s">
        <v>15</v>
      </c>
      <c r="F103" s="163"/>
      <c r="G103" s="28">
        <f t="shared" si="2"/>
        <v>0</v>
      </c>
      <c r="H103" s="25"/>
      <c r="I103" s="97"/>
      <c r="J103" s="88"/>
      <c r="K103" s="25"/>
      <c r="L103" s="25"/>
      <c r="M103" s="25"/>
      <c r="N103" s="18"/>
      <c r="O103" s="18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s="22" customFormat="1" ht="13" customHeight="1">
      <c r="A104" s="80" t="s">
        <v>57</v>
      </c>
      <c r="B104" s="77" t="s">
        <v>17</v>
      </c>
      <c r="C104" s="69"/>
      <c r="D104" s="49"/>
      <c r="E104" s="49" t="s">
        <v>15</v>
      </c>
      <c r="F104" s="163"/>
      <c r="G104" s="28">
        <f t="shared" si="2"/>
        <v>0</v>
      </c>
      <c r="H104" s="25"/>
      <c r="I104" s="97"/>
      <c r="J104" s="88"/>
      <c r="K104" s="25"/>
      <c r="L104" s="25"/>
      <c r="M104" s="25"/>
      <c r="N104" s="18"/>
      <c r="O104" s="18"/>
      <c r="P104" s="25"/>
      <c r="Q104" s="25"/>
      <c r="R104" s="25"/>
      <c r="S104" s="25"/>
      <c r="T104" s="25"/>
      <c r="U104" s="25"/>
      <c r="V104" s="25"/>
      <c r="W104" s="25"/>
      <c r="X104" s="25"/>
    </row>
    <row r="105" spans="1:24" s="22" customFormat="1" ht="13" customHeight="1">
      <c r="A105" s="80"/>
      <c r="B105" s="77"/>
      <c r="C105" s="69"/>
      <c r="D105" s="49"/>
      <c r="E105" s="49"/>
      <c r="F105" s="148"/>
      <c r="G105" s="70"/>
      <c r="H105" s="25"/>
      <c r="I105" s="93"/>
      <c r="J105" s="82"/>
      <c r="K105" s="25"/>
      <c r="L105" s="25"/>
      <c r="M105" s="25"/>
      <c r="N105" s="18"/>
      <c r="O105" s="18"/>
      <c r="P105" s="25"/>
      <c r="Q105" s="25"/>
      <c r="R105" s="25"/>
      <c r="S105" s="25"/>
      <c r="T105" s="25"/>
      <c r="U105" s="25"/>
      <c r="V105" s="25"/>
      <c r="W105" s="25"/>
      <c r="X105" s="25"/>
    </row>
    <row r="106" spans="1:24" s="22" customFormat="1" ht="13" customHeight="1">
      <c r="A106" s="80" t="s">
        <v>58</v>
      </c>
      <c r="B106" s="77" t="s">
        <v>59</v>
      </c>
      <c r="C106" s="69"/>
      <c r="D106" s="49"/>
      <c r="E106" s="49" t="s">
        <v>15</v>
      </c>
      <c r="F106" s="163"/>
      <c r="G106" s="28">
        <f t="shared" si="2"/>
        <v>0</v>
      </c>
      <c r="H106" s="25"/>
      <c r="I106" s="97"/>
      <c r="J106" s="88"/>
      <c r="K106" s="25"/>
      <c r="L106" s="25"/>
      <c r="M106" s="25"/>
      <c r="N106" s="18"/>
      <c r="O106" s="18"/>
      <c r="P106" s="25"/>
      <c r="Q106" s="25"/>
      <c r="R106" s="25"/>
      <c r="S106" s="25"/>
      <c r="T106" s="25"/>
      <c r="U106" s="25"/>
      <c r="V106" s="25"/>
      <c r="W106" s="25"/>
      <c r="X106" s="25"/>
    </row>
    <row r="107" spans="1:24" s="22" customFormat="1" ht="13" customHeight="1">
      <c r="A107" s="80" t="s">
        <v>61</v>
      </c>
      <c r="B107" s="77" t="s">
        <v>67</v>
      </c>
      <c r="C107" s="69"/>
      <c r="D107" s="49"/>
      <c r="E107" s="49" t="s">
        <v>15</v>
      </c>
      <c r="F107" s="163"/>
      <c r="G107" s="28">
        <f t="shared" si="2"/>
        <v>0</v>
      </c>
      <c r="H107" s="25"/>
      <c r="I107" s="97"/>
      <c r="J107" s="88"/>
      <c r="K107" s="25"/>
      <c r="L107" s="25"/>
      <c r="M107" s="25"/>
      <c r="N107" s="18"/>
      <c r="O107" s="18"/>
      <c r="P107" s="25"/>
      <c r="Q107" s="25"/>
      <c r="R107" s="25"/>
      <c r="S107" s="25"/>
      <c r="T107" s="25"/>
      <c r="U107" s="25"/>
      <c r="V107" s="25"/>
      <c r="W107" s="25"/>
      <c r="X107" s="25"/>
    </row>
    <row r="108" spans="1:24" s="22" customFormat="1" ht="13" customHeight="1">
      <c r="A108" s="80"/>
      <c r="B108" s="77"/>
      <c r="C108" s="69"/>
      <c r="D108" s="49"/>
      <c r="E108" s="49"/>
      <c r="F108" s="159"/>
      <c r="G108" s="70"/>
      <c r="H108" s="25"/>
      <c r="I108" s="93"/>
      <c r="J108" s="82"/>
      <c r="K108" s="25"/>
      <c r="L108" s="25"/>
      <c r="M108" s="25"/>
      <c r="N108" s="18"/>
      <c r="O108" s="18"/>
      <c r="P108" s="25"/>
      <c r="Q108" s="25"/>
      <c r="R108" s="25"/>
      <c r="S108" s="25"/>
      <c r="T108" s="25"/>
      <c r="U108" s="25"/>
      <c r="V108" s="25"/>
      <c r="W108" s="25"/>
      <c r="X108" s="25"/>
    </row>
    <row r="109" spans="1:24" s="22" customFormat="1" ht="13" customHeight="1">
      <c r="A109" s="80" t="s">
        <v>60</v>
      </c>
      <c r="B109" s="77" t="s">
        <v>62</v>
      </c>
      <c r="C109" s="69"/>
      <c r="D109" s="49"/>
      <c r="E109" s="49" t="s">
        <v>15</v>
      </c>
      <c r="F109" s="163"/>
      <c r="G109" s="28">
        <f t="shared" si="2"/>
        <v>0</v>
      </c>
      <c r="H109" s="25"/>
      <c r="I109" s="97"/>
      <c r="J109" s="88"/>
      <c r="K109" s="25"/>
      <c r="L109" s="25"/>
      <c r="M109" s="25"/>
      <c r="N109" s="18"/>
      <c r="O109" s="18"/>
      <c r="P109" s="25"/>
      <c r="Q109" s="25"/>
      <c r="R109" s="25"/>
      <c r="S109" s="25"/>
      <c r="T109" s="25"/>
      <c r="U109" s="25"/>
      <c r="V109" s="25"/>
      <c r="W109" s="25"/>
      <c r="X109" s="25"/>
    </row>
    <row r="110" spans="1:24" s="22" customFormat="1" ht="13" customHeight="1">
      <c r="A110" s="80"/>
      <c r="B110" s="77" t="s">
        <v>17</v>
      </c>
      <c r="C110" s="69"/>
      <c r="D110" s="49"/>
      <c r="E110" s="49"/>
      <c r="F110" s="148"/>
      <c r="G110" s="70"/>
      <c r="H110" s="25"/>
      <c r="I110" s="93"/>
      <c r="J110" s="82"/>
      <c r="K110" s="25"/>
      <c r="L110" s="25"/>
      <c r="M110" s="25"/>
      <c r="N110" s="18"/>
      <c r="O110" s="18"/>
      <c r="P110" s="25"/>
      <c r="Q110" s="25"/>
      <c r="R110" s="25"/>
      <c r="S110" s="25"/>
      <c r="T110" s="25"/>
      <c r="U110" s="25"/>
      <c r="V110" s="25"/>
      <c r="W110" s="25"/>
      <c r="X110" s="25"/>
    </row>
    <row r="111" spans="1:24" s="22" customFormat="1" ht="12.75" customHeight="1">
      <c r="A111" s="80"/>
      <c r="B111" s="77"/>
      <c r="C111" s="69"/>
      <c r="D111" s="49"/>
      <c r="E111" s="49"/>
      <c r="F111" s="148"/>
      <c r="G111" s="70"/>
      <c r="H111" s="25"/>
      <c r="I111" s="93"/>
      <c r="J111" s="82"/>
      <c r="K111" s="25"/>
      <c r="L111" s="25"/>
      <c r="M111" s="25"/>
      <c r="N111" s="18"/>
      <c r="O111" s="18"/>
      <c r="P111" s="25"/>
      <c r="Q111" s="25"/>
      <c r="R111" s="25"/>
      <c r="S111" s="25"/>
      <c r="T111" s="25"/>
      <c r="U111" s="25"/>
      <c r="V111" s="25"/>
      <c r="W111" s="25"/>
      <c r="X111" s="25"/>
    </row>
    <row r="112" spans="1:24" s="22" customFormat="1" ht="5.25" customHeight="1">
      <c r="A112" s="80"/>
      <c r="B112" s="77"/>
      <c r="C112" s="69"/>
      <c r="D112" s="49"/>
      <c r="E112" s="49"/>
      <c r="F112" s="148"/>
      <c r="G112" s="70"/>
      <c r="H112" s="25"/>
      <c r="I112" s="93"/>
      <c r="J112" s="82"/>
      <c r="K112" s="25"/>
      <c r="L112" s="25"/>
      <c r="M112" s="25"/>
      <c r="N112" s="18"/>
      <c r="O112" s="18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15" ht="6.75" customHeight="1">
      <c r="A113" s="10"/>
      <c r="B113" s="46"/>
      <c r="C113" s="46"/>
      <c r="D113" s="99"/>
      <c r="E113" s="100"/>
      <c r="F113" s="153"/>
      <c r="G113" s="101"/>
      <c r="K113" s="9"/>
      <c r="L113" s="9"/>
      <c r="M113" s="9"/>
      <c r="N113" s="9"/>
      <c r="O113" s="9"/>
    </row>
    <row r="114" spans="1:15" ht="13">
      <c r="A114" s="10"/>
      <c r="B114" s="75" t="s">
        <v>64</v>
      </c>
      <c r="C114" s="57"/>
      <c r="D114" s="58"/>
      <c r="E114" s="58"/>
      <c r="F114" s="150"/>
      <c r="G114" s="170">
        <f>SUM(G92:G109)</f>
        <v>0</v>
      </c>
      <c r="K114" s="9"/>
      <c r="L114" s="9"/>
      <c r="M114" s="9"/>
      <c r="N114" s="9"/>
      <c r="O114" s="9"/>
    </row>
    <row r="115" spans="1:15" ht="6.75" customHeight="1">
      <c r="A115" s="63"/>
      <c r="B115" s="64"/>
      <c r="C115" s="65"/>
      <c r="D115" s="66"/>
      <c r="E115" s="67"/>
      <c r="F115" s="151"/>
      <c r="G115" s="68"/>
      <c r="K115" s="9"/>
      <c r="L115" s="9"/>
      <c r="M115" s="9"/>
      <c r="N115" s="9"/>
      <c r="O115" s="9"/>
    </row>
    <row r="116" spans="1:15" ht="9" customHeight="1">
      <c r="A116" s="10"/>
      <c r="B116" s="46"/>
      <c r="C116" s="47"/>
      <c r="D116" s="48"/>
      <c r="G116" s="50"/>
    </row>
    <row r="117" spans="1:15" s="55" customFormat="1" ht="18">
      <c r="A117" s="73">
        <v>8</v>
      </c>
      <c r="B117" s="74" t="s">
        <v>105</v>
      </c>
      <c r="C117" s="51"/>
      <c r="D117" s="52"/>
      <c r="E117" s="52"/>
      <c r="F117" s="149"/>
      <c r="G117" s="53"/>
      <c r="H117" s="54"/>
      <c r="I117" s="96"/>
      <c r="J117" s="87"/>
      <c r="K117" s="54"/>
      <c r="L117" s="54"/>
      <c r="M117" s="54"/>
      <c r="N117" s="54"/>
      <c r="O117" s="54"/>
    </row>
    <row r="118" spans="1:15" ht="6" customHeight="1">
      <c r="A118" s="10"/>
      <c r="B118" s="46"/>
      <c r="C118" s="47"/>
      <c r="D118" s="48"/>
      <c r="G118" s="50"/>
    </row>
    <row r="119" spans="1:15">
      <c r="A119" s="27">
        <v>8.1</v>
      </c>
      <c r="B119" s="9" t="s">
        <v>106</v>
      </c>
      <c r="C119" s="8"/>
      <c r="D119" s="56"/>
      <c r="E119" s="49" t="s">
        <v>15</v>
      </c>
      <c r="F119" s="163"/>
      <c r="G119" s="28">
        <f>F119</f>
        <v>0</v>
      </c>
      <c r="I119" s="97"/>
      <c r="J119" s="88"/>
    </row>
    <row r="120" spans="1:15">
      <c r="A120" s="27"/>
      <c r="B120" s="46"/>
      <c r="C120" s="8"/>
      <c r="D120" s="48"/>
      <c r="F120" s="152"/>
      <c r="G120" s="28"/>
      <c r="I120" s="97"/>
      <c r="J120" s="88"/>
    </row>
    <row r="121" spans="1:15" ht="6" customHeight="1">
      <c r="A121" s="10"/>
      <c r="B121" s="46"/>
      <c r="C121" s="57"/>
      <c r="D121" s="58"/>
      <c r="E121" s="58"/>
      <c r="F121" s="150"/>
      <c r="G121" s="59"/>
      <c r="K121" s="9"/>
      <c r="L121" s="9"/>
      <c r="M121" s="9"/>
      <c r="N121" s="9"/>
      <c r="O121" s="9"/>
    </row>
    <row r="122" spans="1:15" ht="6.75" customHeight="1">
      <c r="A122" s="10"/>
      <c r="B122" s="46"/>
      <c r="C122" s="46"/>
      <c r="D122" s="61"/>
      <c r="E122" s="60"/>
      <c r="G122" s="28"/>
      <c r="K122" s="9"/>
      <c r="L122" s="9"/>
      <c r="M122" s="9"/>
      <c r="N122" s="9"/>
      <c r="O122" s="9"/>
    </row>
    <row r="123" spans="1:15" ht="13">
      <c r="A123" s="10"/>
      <c r="B123" s="75" t="s">
        <v>34</v>
      </c>
      <c r="C123" s="57"/>
      <c r="D123" s="58"/>
      <c r="E123" s="58"/>
      <c r="F123" s="150"/>
      <c r="G123" s="170">
        <f>SUM(G119:G119)</f>
        <v>0</v>
      </c>
      <c r="K123" s="9"/>
      <c r="L123" s="9"/>
      <c r="M123" s="9"/>
      <c r="N123" s="9"/>
      <c r="O123" s="9"/>
    </row>
    <row r="124" spans="1:15" ht="6.75" customHeight="1">
      <c r="A124" s="63"/>
      <c r="B124" s="64"/>
      <c r="C124" s="65"/>
      <c r="D124" s="66"/>
      <c r="E124" s="67"/>
      <c r="F124" s="151"/>
      <c r="G124" s="68"/>
      <c r="K124" s="9"/>
      <c r="L124" s="9"/>
      <c r="M124" s="9"/>
      <c r="N124" s="9"/>
      <c r="O124" s="9"/>
    </row>
    <row r="125" spans="1:15" ht="9" customHeight="1">
      <c r="A125" s="10"/>
      <c r="B125" s="46"/>
      <c r="C125" s="47"/>
      <c r="D125" s="48"/>
      <c r="G125" s="50"/>
    </row>
    <row r="126" spans="1:15" s="55" customFormat="1" ht="18">
      <c r="A126" s="73">
        <v>9</v>
      </c>
      <c r="B126" s="74" t="s">
        <v>30</v>
      </c>
      <c r="C126" s="51"/>
      <c r="D126" s="52"/>
      <c r="E126" s="52"/>
      <c r="F126" s="149"/>
      <c r="G126" s="53"/>
      <c r="H126" s="54"/>
      <c r="I126" s="96"/>
      <c r="J126" s="87"/>
      <c r="K126" s="54"/>
      <c r="L126" s="54"/>
      <c r="M126" s="54"/>
      <c r="N126" s="54"/>
      <c r="O126" s="54"/>
    </row>
    <row r="127" spans="1:15" ht="6" customHeight="1">
      <c r="A127" s="10"/>
      <c r="B127" s="46"/>
      <c r="C127" s="47"/>
      <c r="D127" s="48"/>
      <c r="G127" s="50"/>
    </row>
    <row r="128" spans="1:15">
      <c r="A128" s="27">
        <v>9.1</v>
      </c>
      <c r="B128" s="9" t="s">
        <v>31</v>
      </c>
      <c r="C128" s="8"/>
      <c r="D128" s="56"/>
      <c r="E128" s="49" t="s">
        <v>15</v>
      </c>
      <c r="F128" s="163"/>
      <c r="G128" s="28">
        <f>F128</f>
        <v>0</v>
      </c>
      <c r="I128" s="97"/>
      <c r="J128" s="88"/>
    </row>
    <row r="129" spans="1:15">
      <c r="A129" s="27">
        <v>9.1999999999999993</v>
      </c>
      <c r="B129" s="46" t="s">
        <v>32</v>
      </c>
      <c r="C129" s="8"/>
      <c r="D129" s="48"/>
      <c r="E129" s="49" t="s">
        <v>15</v>
      </c>
      <c r="F129" s="163"/>
      <c r="G129" s="28">
        <f>F129</f>
        <v>0</v>
      </c>
      <c r="I129" s="97"/>
      <c r="J129" s="88"/>
    </row>
    <row r="130" spans="1:15">
      <c r="A130" s="27"/>
      <c r="B130" s="46"/>
      <c r="C130" s="8"/>
      <c r="D130" s="48"/>
      <c r="F130" s="152"/>
      <c r="G130" s="28"/>
      <c r="I130" s="97"/>
      <c r="J130" s="88"/>
    </row>
    <row r="131" spans="1:15" ht="6" customHeight="1">
      <c r="A131" s="10"/>
      <c r="B131" s="46"/>
      <c r="C131" s="57"/>
      <c r="D131" s="58"/>
      <c r="E131" s="58"/>
      <c r="F131" s="150"/>
      <c r="G131" s="59"/>
      <c r="K131" s="9"/>
      <c r="L131" s="9"/>
      <c r="M131" s="9"/>
      <c r="N131" s="9"/>
      <c r="O131" s="9"/>
    </row>
    <row r="132" spans="1:15" ht="6.75" customHeight="1">
      <c r="A132" s="10"/>
      <c r="B132" s="46"/>
      <c r="C132" s="46"/>
      <c r="D132" s="61"/>
      <c r="E132" s="60"/>
      <c r="G132" s="28"/>
      <c r="K132" s="9"/>
      <c r="L132" s="9"/>
      <c r="M132" s="9"/>
      <c r="N132" s="9"/>
      <c r="O132" s="9"/>
    </row>
    <row r="133" spans="1:15" ht="13">
      <c r="A133" s="10"/>
      <c r="B133" s="75" t="s">
        <v>34</v>
      </c>
      <c r="C133" s="57"/>
      <c r="D133" s="58"/>
      <c r="E133" s="58"/>
      <c r="F133" s="150"/>
      <c r="G133" s="170">
        <f>SUM(G128:G129)</f>
        <v>0</v>
      </c>
      <c r="K133" s="9"/>
      <c r="L133" s="9"/>
      <c r="M133" s="9"/>
      <c r="N133" s="9"/>
      <c r="O133" s="9"/>
    </row>
    <row r="134" spans="1:15" ht="6.75" customHeight="1">
      <c r="A134" s="63"/>
      <c r="B134" s="64"/>
      <c r="C134" s="65"/>
      <c r="D134" s="66"/>
      <c r="E134" s="67"/>
      <c r="F134" s="151"/>
      <c r="G134" s="68"/>
      <c r="K134" s="9"/>
      <c r="L134" s="9"/>
      <c r="M134" s="9"/>
      <c r="N134" s="9"/>
      <c r="O134" s="9"/>
    </row>
    <row r="135" spans="1:15" ht="9.75" customHeight="1">
      <c r="A135" s="10"/>
      <c r="B135" s="75"/>
      <c r="C135" s="57"/>
      <c r="E135" s="60"/>
      <c r="G135" s="189"/>
      <c r="K135" s="9"/>
      <c r="L135" s="9"/>
      <c r="M135" s="9"/>
      <c r="N135" s="9"/>
      <c r="O135" s="9"/>
    </row>
    <row r="136" spans="1:15" s="55" customFormat="1" ht="18">
      <c r="A136" s="73">
        <v>10</v>
      </c>
      <c r="B136" s="74" t="s">
        <v>65</v>
      </c>
      <c r="C136" s="51"/>
      <c r="D136" s="52"/>
      <c r="E136" s="52"/>
      <c r="F136" s="149"/>
      <c r="G136" s="53"/>
      <c r="H136" s="54"/>
      <c r="I136" s="96"/>
      <c r="J136" s="87"/>
      <c r="K136" s="54"/>
      <c r="L136" s="54"/>
      <c r="M136" s="54"/>
      <c r="N136" s="54"/>
      <c r="O136" s="54"/>
    </row>
    <row r="137" spans="1:15" ht="6" customHeight="1">
      <c r="A137" s="10"/>
      <c r="B137" s="46"/>
      <c r="C137" s="47"/>
      <c r="D137" s="48"/>
      <c r="G137" s="50"/>
    </row>
    <row r="138" spans="1:15">
      <c r="A138" s="27">
        <v>10.1</v>
      </c>
      <c r="B138" s="9" t="s">
        <v>114</v>
      </c>
      <c r="C138" s="8"/>
      <c r="D138" s="56"/>
      <c r="E138" s="49" t="s">
        <v>15</v>
      </c>
      <c r="F138" s="163"/>
      <c r="G138" s="28">
        <f>F138</f>
        <v>0</v>
      </c>
      <c r="I138" s="97"/>
      <c r="J138" s="88"/>
    </row>
    <row r="139" spans="1:15">
      <c r="A139" s="27">
        <v>10.199999999999999</v>
      </c>
      <c r="B139" s="46" t="s">
        <v>115</v>
      </c>
      <c r="C139" s="8"/>
      <c r="D139" s="48"/>
      <c r="E139" s="49" t="s">
        <v>15</v>
      </c>
      <c r="F139" s="163"/>
      <c r="G139" s="28">
        <f>F139</f>
        <v>0</v>
      </c>
      <c r="I139" s="97"/>
      <c r="J139" s="88"/>
    </row>
    <row r="140" spans="1:15">
      <c r="A140" s="27">
        <v>10.3</v>
      </c>
      <c r="B140" s="46" t="s">
        <v>68</v>
      </c>
      <c r="C140" s="8"/>
      <c r="D140" s="48"/>
      <c r="E140" s="60" t="s">
        <v>76</v>
      </c>
      <c r="F140" s="163"/>
      <c r="G140" s="28">
        <f>F140</f>
        <v>0</v>
      </c>
      <c r="I140" s="97"/>
      <c r="J140" s="88"/>
    </row>
    <row r="141" spans="1:15" ht="7.5" customHeight="1">
      <c r="A141" s="27"/>
      <c r="B141" s="9"/>
      <c r="C141" s="8"/>
      <c r="D141" s="56"/>
      <c r="E141" s="60"/>
      <c r="F141" s="152"/>
      <c r="G141" s="28"/>
      <c r="I141" s="97"/>
      <c r="J141" s="88"/>
    </row>
    <row r="142" spans="1:15" ht="7.5" customHeight="1" thickBot="1">
      <c r="A142" s="102"/>
      <c r="B142" s="103"/>
      <c r="C142" s="104"/>
      <c r="D142" s="105"/>
      <c r="E142" s="106"/>
      <c r="F142" s="160"/>
      <c r="G142" s="107"/>
      <c r="I142" s="97"/>
      <c r="J142" s="88"/>
    </row>
    <row r="143" spans="1:15" ht="10.5" customHeight="1" thickTop="1">
      <c r="A143" s="62"/>
      <c r="B143" s="108"/>
      <c r="C143" s="8"/>
      <c r="D143" s="115"/>
      <c r="E143" s="116"/>
      <c r="F143" s="161"/>
      <c r="G143" s="28"/>
      <c r="I143" s="97"/>
      <c r="J143" s="88"/>
    </row>
    <row r="144" spans="1:15" ht="13">
      <c r="A144" s="193" t="s">
        <v>74</v>
      </c>
      <c r="B144" s="194"/>
      <c r="C144" s="195"/>
      <c r="D144" s="117"/>
      <c r="E144" s="121"/>
      <c r="F144" s="154"/>
      <c r="G144" s="122">
        <f>G133+G114+G87+G74+G62+G47+G32+G123+G138+G139</f>
        <v>0</v>
      </c>
      <c r="I144" s="97"/>
      <c r="J144" s="88"/>
    </row>
    <row r="145" spans="1:10" ht="6.75" customHeight="1" thickBot="1">
      <c r="A145" s="113"/>
      <c r="B145" s="114"/>
      <c r="C145" s="114"/>
      <c r="D145" s="131"/>
      <c r="E145" s="127"/>
      <c r="F145" s="155"/>
      <c r="G145" s="128"/>
      <c r="I145" s="97"/>
      <c r="J145" s="88"/>
    </row>
    <row r="146" spans="1:10" ht="6.75" customHeight="1" thickTop="1">
      <c r="A146" s="109"/>
      <c r="B146" s="111"/>
      <c r="C146" s="111"/>
      <c r="D146" s="117"/>
      <c r="E146" s="121"/>
      <c r="F146" s="154"/>
      <c r="G146" s="122"/>
      <c r="I146" s="97"/>
      <c r="J146" s="88"/>
    </row>
    <row r="147" spans="1:10" ht="13">
      <c r="A147" s="112" t="s">
        <v>70</v>
      </c>
      <c r="B147" s="110"/>
      <c r="C147" s="111"/>
      <c r="D147" s="188">
        <v>0</v>
      </c>
      <c r="E147" s="121" t="s">
        <v>71</v>
      </c>
      <c r="F147" s="154"/>
      <c r="G147" s="125">
        <f>ROUND(G144*D147/100*20,0)/20</f>
        <v>0</v>
      </c>
      <c r="I147" s="97"/>
      <c r="J147" s="88"/>
    </row>
    <row r="148" spans="1:10" ht="9" customHeight="1">
      <c r="A148" s="129"/>
      <c r="B148" s="119"/>
      <c r="C148" s="119"/>
      <c r="D148" s="130"/>
      <c r="E148" s="123"/>
      <c r="F148" s="156"/>
      <c r="G148" s="124"/>
      <c r="I148" s="97"/>
      <c r="J148" s="88"/>
    </row>
    <row r="149" spans="1:10" ht="9" customHeight="1">
      <c r="A149" s="112"/>
      <c r="B149" s="110"/>
      <c r="C149" s="111"/>
      <c r="D149" s="120"/>
      <c r="E149" s="121"/>
      <c r="F149" s="154"/>
      <c r="G149" s="122"/>
      <c r="I149" s="97"/>
      <c r="J149" s="88"/>
    </row>
    <row r="150" spans="1:10" ht="13">
      <c r="A150" s="109" t="s">
        <v>73</v>
      </c>
      <c r="B150" s="110"/>
      <c r="C150" s="111"/>
      <c r="D150" s="120"/>
      <c r="E150" s="121"/>
      <c r="F150" s="154"/>
      <c r="G150" s="122">
        <f>G144-G147</f>
        <v>0</v>
      </c>
      <c r="I150" s="97"/>
      <c r="J150" s="88"/>
    </row>
    <row r="151" spans="1:10" ht="6.75" customHeight="1">
      <c r="A151" s="118"/>
      <c r="B151" s="119"/>
      <c r="C151" s="119"/>
      <c r="D151" s="130"/>
      <c r="E151" s="123"/>
      <c r="F151" s="156"/>
      <c r="G151" s="124"/>
      <c r="I151" s="97"/>
      <c r="J151" s="88"/>
    </row>
    <row r="152" spans="1:10" ht="6.75" customHeight="1">
      <c r="A152" s="112"/>
      <c r="B152" s="110"/>
      <c r="C152" s="111"/>
      <c r="D152" s="120"/>
      <c r="E152" s="121"/>
      <c r="F152" s="154"/>
      <c r="G152" s="122"/>
      <c r="I152" s="97"/>
      <c r="J152" s="88"/>
    </row>
    <row r="153" spans="1:10" ht="13">
      <c r="A153" s="112" t="s">
        <v>72</v>
      </c>
      <c r="B153" s="110"/>
      <c r="C153" s="111"/>
      <c r="D153" s="188">
        <v>0</v>
      </c>
      <c r="E153" s="121" t="s">
        <v>71</v>
      </c>
      <c r="F153" s="154"/>
      <c r="G153" s="125">
        <f>ROUND(G150*D153/100*20,0)/20</f>
        <v>0</v>
      </c>
      <c r="I153" s="97"/>
      <c r="J153" s="88"/>
    </row>
    <row r="154" spans="1:10" ht="7.5" customHeight="1">
      <c r="A154" s="129"/>
      <c r="B154" s="119"/>
      <c r="C154" s="119"/>
      <c r="D154" s="130"/>
      <c r="E154" s="123"/>
      <c r="F154" s="156"/>
      <c r="G154" s="162"/>
      <c r="I154" s="97"/>
      <c r="J154" s="88"/>
    </row>
    <row r="155" spans="1:10" ht="9" customHeight="1">
      <c r="A155" s="112"/>
      <c r="B155" s="141"/>
      <c r="C155" s="142"/>
      <c r="D155" s="120"/>
      <c r="E155" s="121"/>
      <c r="F155" s="154"/>
      <c r="G155" s="122"/>
      <c r="I155" s="97"/>
      <c r="J155" s="88"/>
    </row>
    <row r="156" spans="1:10" ht="13">
      <c r="A156" s="140" t="s">
        <v>75</v>
      </c>
      <c r="B156" s="141"/>
      <c r="C156" s="142"/>
      <c r="D156" s="120"/>
      <c r="E156" s="121"/>
      <c r="F156" s="154"/>
      <c r="G156" s="122">
        <f>G150-G153</f>
        <v>0</v>
      </c>
      <c r="I156" s="97"/>
      <c r="J156" s="88"/>
    </row>
    <row r="157" spans="1:10" ht="6.75" customHeight="1">
      <c r="A157" s="118"/>
      <c r="B157" s="119"/>
      <c r="C157" s="119"/>
      <c r="D157" s="130"/>
      <c r="E157" s="123"/>
      <c r="F157" s="156"/>
      <c r="G157" s="124"/>
      <c r="I157" s="97"/>
      <c r="J157" s="88"/>
    </row>
    <row r="158" spans="1:10" ht="6" customHeight="1">
      <c r="A158" s="112"/>
      <c r="B158" s="110"/>
      <c r="C158" s="111"/>
      <c r="D158" s="120"/>
      <c r="E158" s="121"/>
      <c r="F158" s="154"/>
      <c r="G158" s="122"/>
      <c r="I158" s="97"/>
      <c r="J158" s="88"/>
    </row>
    <row r="159" spans="1:10" ht="13">
      <c r="A159" s="112" t="s">
        <v>110</v>
      </c>
      <c r="B159" s="110"/>
      <c r="C159" s="111"/>
      <c r="D159" s="117"/>
      <c r="E159" s="121"/>
      <c r="F159" s="154"/>
      <c r="G159" s="125">
        <f>ROUND(0.077*G156*20,0)/20</f>
        <v>0</v>
      </c>
      <c r="I159" s="97"/>
      <c r="J159" s="88"/>
    </row>
    <row r="160" spans="1:10" ht="8.25" customHeight="1" thickBot="1">
      <c r="A160" s="126"/>
      <c r="B160" s="114"/>
      <c r="C160" s="114"/>
      <c r="D160" s="131"/>
      <c r="E160" s="127"/>
      <c r="F160" s="155"/>
      <c r="G160" s="128"/>
      <c r="I160" s="97"/>
      <c r="J160" s="88"/>
    </row>
    <row r="161" spans="1:10" ht="9.75" customHeight="1" thickTop="1">
      <c r="A161" s="109"/>
      <c r="B161" s="110"/>
      <c r="C161" s="111"/>
      <c r="D161" s="117"/>
      <c r="E161" s="121"/>
      <c r="F161" s="154"/>
      <c r="G161" s="122"/>
      <c r="I161" s="97"/>
      <c r="J161" s="88"/>
    </row>
    <row r="162" spans="1:10" ht="15.5">
      <c r="A162" s="196" t="s">
        <v>69</v>
      </c>
      <c r="B162" s="197"/>
      <c r="C162" s="198"/>
      <c r="D162" s="137"/>
      <c r="E162" s="138"/>
      <c r="F162" s="157"/>
      <c r="G162" s="139">
        <f>G156+G159</f>
        <v>0</v>
      </c>
      <c r="I162" s="97"/>
      <c r="J162" s="88"/>
    </row>
    <row r="163" spans="1:10" ht="7.5" customHeight="1" thickBot="1">
      <c r="A163" s="132"/>
      <c r="B163" s="133"/>
      <c r="C163" s="133"/>
      <c r="D163" s="134"/>
      <c r="E163" s="135"/>
      <c r="F163" s="158"/>
      <c r="G163" s="136"/>
      <c r="I163" s="97"/>
      <c r="J163" s="88"/>
    </row>
    <row r="164" spans="1:10">
      <c r="A164" s="177"/>
      <c r="B164" s="171"/>
      <c r="C164" s="172"/>
      <c r="D164" s="173"/>
      <c r="E164" s="174"/>
      <c r="F164" s="175"/>
      <c r="G164" s="178"/>
      <c r="I164" s="97"/>
      <c r="J164" s="88"/>
    </row>
    <row r="165" spans="1:10">
      <c r="A165" s="179"/>
      <c r="B165" s="12"/>
      <c r="C165" s="12"/>
      <c r="D165" s="13"/>
      <c r="E165" s="13"/>
      <c r="F165" s="143"/>
      <c r="G165" s="28"/>
    </row>
    <row r="166" spans="1:10">
      <c r="A166" s="180" t="s">
        <v>77</v>
      </c>
      <c r="B166" s="176"/>
      <c r="C166" s="13" t="s">
        <v>78</v>
      </c>
      <c r="D166" s="13"/>
      <c r="E166" s="13" t="s">
        <v>79</v>
      </c>
      <c r="F166" s="143"/>
      <c r="G166" s="28"/>
    </row>
    <row r="167" spans="1:10">
      <c r="A167" s="179"/>
      <c r="B167" s="12"/>
      <c r="C167" s="12"/>
      <c r="D167" s="13"/>
      <c r="E167" s="13"/>
      <c r="F167" s="143"/>
      <c r="G167" s="28"/>
    </row>
    <row r="168" spans="1:10">
      <c r="A168" s="179"/>
      <c r="B168" s="12"/>
      <c r="C168" s="12"/>
      <c r="D168" s="13"/>
      <c r="E168" s="13"/>
      <c r="F168" s="143"/>
      <c r="G168" s="28"/>
    </row>
    <row r="169" spans="1:10">
      <c r="A169" s="179"/>
      <c r="B169" s="12"/>
      <c r="C169" s="12"/>
      <c r="D169" s="13"/>
      <c r="E169" s="13"/>
      <c r="F169" s="143"/>
      <c r="G169" s="28"/>
    </row>
    <row r="170" spans="1:10">
      <c r="A170" s="181"/>
      <c r="B170" s="41"/>
      <c r="C170" s="41"/>
      <c r="D170" s="43"/>
      <c r="E170" s="43"/>
      <c r="F170" s="147"/>
      <c r="G170" s="44"/>
    </row>
    <row r="171" spans="1:10">
      <c r="A171" s="179"/>
      <c r="B171" s="12"/>
      <c r="C171" s="12"/>
      <c r="D171" s="13"/>
      <c r="E171" s="13"/>
      <c r="F171" s="143"/>
      <c r="G171" s="28"/>
    </row>
    <row r="172" spans="1:10">
      <c r="A172" s="179"/>
      <c r="B172" s="12"/>
      <c r="C172" s="12"/>
      <c r="D172" s="13"/>
      <c r="E172" s="13"/>
      <c r="F172" s="143"/>
      <c r="G172" s="28"/>
    </row>
    <row r="173" spans="1:10">
      <c r="A173" s="179"/>
      <c r="B173" s="12"/>
      <c r="C173" s="12"/>
      <c r="D173" s="13"/>
      <c r="E173" s="13"/>
      <c r="F173" s="143"/>
      <c r="G173" s="28"/>
    </row>
    <row r="174" spans="1:10">
      <c r="A174" s="181"/>
      <c r="B174" s="41"/>
      <c r="C174" s="41"/>
      <c r="D174" s="43"/>
      <c r="E174" s="43"/>
      <c r="F174" s="147"/>
      <c r="G174" s="44"/>
    </row>
    <row r="175" spans="1:10">
      <c r="A175" s="179"/>
      <c r="B175" s="12"/>
      <c r="C175" s="12"/>
      <c r="D175" s="13"/>
      <c r="E175" s="13"/>
      <c r="F175" s="143"/>
      <c r="G175" s="28"/>
    </row>
    <row r="176" spans="1:10">
      <c r="A176" s="179"/>
      <c r="B176" s="12"/>
      <c r="C176" s="12"/>
      <c r="D176" s="13"/>
      <c r="E176" s="13"/>
      <c r="F176" s="143"/>
      <c r="G176" s="28"/>
    </row>
    <row r="177" spans="1:7">
      <c r="A177" s="179"/>
      <c r="B177" s="12"/>
      <c r="C177" s="12"/>
      <c r="D177" s="13"/>
      <c r="E177" s="13"/>
      <c r="F177" s="143"/>
      <c r="G177" s="28"/>
    </row>
    <row r="178" spans="1:7">
      <c r="A178" s="181"/>
      <c r="B178" s="41"/>
      <c r="C178" s="41"/>
      <c r="D178" s="43"/>
      <c r="E178" s="43"/>
      <c r="F178" s="147"/>
      <c r="G178" s="44"/>
    </row>
    <row r="179" spans="1:7">
      <c r="A179" s="179"/>
      <c r="B179" s="12"/>
      <c r="C179" s="12"/>
      <c r="D179" s="13"/>
      <c r="E179" s="13"/>
      <c r="F179" s="143"/>
      <c r="G179" s="28"/>
    </row>
    <row r="180" spans="1:7">
      <c r="A180" s="179"/>
      <c r="B180" s="12"/>
      <c r="C180" s="12"/>
      <c r="D180" s="13"/>
      <c r="E180" s="13"/>
      <c r="F180" s="143"/>
      <c r="G180" s="28"/>
    </row>
    <row r="181" spans="1:7">
      <c r="A181" s="179"/>
      <c r="B181" s="12"/>
      <c r="C181" s="12"/>
      <c r="D181" s="13"/>
      <c r="E181" s="13"/>
      <c r="F181" s="143"/>
      <c r="G181" s="28"/>
    </row>
    <row r="182" spans="1:7">
      <c r="A182" s="181"/>
      <c r="B182" s="41"/>
      <c r="C182" s="41"/>
      <c r="D182" s="43"/>
      <c r="E182" s="43"/>
      <c r="F182" s="147"/>
      <c r="G182" s="44"/>
    </row>
    <row r="183" spans="1:7" ht="13" thickBot="1">
      <c r="A183" s="182"/>
      <c r="B183" s="183"/>
      <c r="C183" s="183"/>
      <c r="D183" s="184"/>
      <c r="E183" s="184"/>
      <c r="F183" s="185"/>
      <c r="G183" s="186"/>
    </row>
  </sheetData>
  <sheetProtection sheet="1" objects="1" scenarios="1"/>
  <mergeCells count="3">
    <mergeCell ref="B6:G6"/>
    <mergeCell ref="A144:C144"/>
    <mergeCell ref="A162:C162"/>
  </mergeCells>
  <phoneticPr fontId="1" type="noConversion"/>
  <pageMargins left="0.78740157480314965" right="0.39370078740157483" top="0.78740157480314965" bottom="0.55118110236220474" header="0.19685039370078741" footer="0.15748031496062992"/>
  <pageSetup scale="78" fitToHeight="0" orientation="portrait" r:id="rId1"/>
  <headerFooter alignWithMargins="0">
    <oddHeader>&amp;LSubmission Teil 4 Offertformular&amp;RLeistungsverzeichnis Überarbeitung GEP Emmen</oddHeader>
    <oddFooter>&amp;L&amp;"Arial,Standard"&amp;D&amp;C
&amp;8
                            &amp;R&amp;P / &amp;N</oddFooter>
  </headerFooter>
  <rowBreaks count="2" manualBreakCount="2">
    <brk id="63" max="6" man="1"/>
    <brk id="1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Überarbeitung GEP Emmen</vt:lpstr>
      <vt:lpstr>'Überarbeitung GEP Emmen'!Druckbereich</vt:lpstr>
      <vt:lpstr>'Überarbeitung GEP Emmen'!Drucktitel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Beat.Tinner@hunziker-betatech.ch</dc:creator>
  <cp:lastModifiedBy>Beat Tinner</cp:lastModifiedBy>
  <cp:lastPrinted>2019-08-27T14:22:14Z</cp:lastPrinted>
  <dcterms:created xsi:type="dcterms:W3CDTF">2011-01-23T13:28:26Z</dcterms:created>
  <dcterms:modified xsi:type="dcterms:W3CDTF">2019-08-27T14:47:28Z</dcterms:modified>
</cp:coreProperties>
</file>